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30" windowWidth="18195" windowHeight="11010" activeTab="1"/>
  </bookViews>
  <sheets>
    <sheet name="1 этап" sheetId="4" r:id="rId1"/>
    <sheet name="2 этап" sheetId="6" r:id="rId2"/>
    <sheet name="Лист2" sheetId="2" r:id="rId3"/>
    <sheet name="Лист3" sheetId="3" r:id="rId4"/>
    <sheet name="Лист1" sheetId="5" r:id="rId5"/>
  </sheets>
  <definedNames>
    <definedName name="_xlnm.Print_Titles" localSheetId="0">'1 этап'!$6:$7</definedName>
    <definedName name="_xlnm.Print_Titles" localSheetId="1">'2 этап'!$6:$7</definedName>
    <definedName name="_xlnm.Print_Area" localSheetId="0">'1 этап'!$A$1:$O$91</definedName>
    <definedName name="_xlnm.Print_Area" localSheetId="1">'2 этап'!$A$1:$J$88</definedName>
  </definedNames>
  <calcPr calcId="145621"/>
</workbook>
</file>

<file path=xl/calcChain.xml><?xml version="1.0" encoding="utf-8"?>
<calcChain xmlns="http://schemas.openxmlformats.org/spreadsheetml/2006/main">
  <c r="D14" i="6" l="1"/>
  <c r="F14" i="6"/>
  <c r="D14" i="4" l="1"/>
  <c r="O14" i="4"/>
  <c r="F21" i="6" l="1"/>
  <c r="F20" i="6"/>
  <c r="F19" i="6"/>
  <c r="F18" i="6"/>
  <c r="F17" i="6"/>
  <c r="F16" i="6"/>
  <c r="F49" i="6"/>
  <c r="G49" i="6"/>
  <c r="H49" i="6"/>
  <c r="I49" i="6"/>
  <c r="J49" i="6"/>
  <c r="E49" i="6"/>
  <c r="F27" i="6" l="1"/>
  <c r="E27" i="6"/>
  <c r="H27" i="6"/>
  <c r="I27" i="6"/>
  <c r="J27" i="6"/>
  <c r="G27" i="6"/>
  <c r="D36" i="6" l="1"/>
  <c r="J22" i="6"/>
  <c r="I22" i="6"/>
  <c r="H22" i="6"/>
  <c r="G22" i="6"/>
  <c r="F22" i="6"/>
  <c r="E22" i="6"/>
  <c r="D22" i="6" l="1"/>
  <c r="L22" i="6"/>
  <c r="M22" i="6" s="1"/>
  <c r="F27" i="4"/>
  <c r="G27" i="4"/>
  <c r="H27" i="4"/>
  <c r="I27" i="4"/>
  <c r="J27" i="4"/>
  <c r="K27" i="4"/>
  <c r="L27" i="4"/>
  <c r="M27" i="4"/>
  <c r="N27" i="4"/>
  <c r="O27" i="4"/>
  <c r="E27" i="4"/>
  <c r="D36" i="4"/>
  <c r="D22" i="4" s="1"/>
  <c r="F22" i="4"/>
  <c r="G22" i="4"/>
  <c r="H22" i="4"/>
  <c r="I22" i="4"/>
  <c r="J22" i="4"/>
  <c r="K22" i="4"/>
  <c r="L22" i="4"/>
  <c r="M22" i="4"/>
  <c r="N22" i="4"/>
  <c r="O22" i="4"/>
  <c r="E22" i="4"/>
  <c r="N11" i="4" l="1"/>
  <c r="N10" i="4"/>
  <c r="N67" i="4" l="1"/>
  <c r="O67" i="4"/>
  <c r="F23" i="6" l="1"/>
  <c r="G23" i="6"/>
  <c r="H23" i="6"/>
  <c r="I23" i="6"/>
  <c r="J23" i="6"/>
  <c r="E23" i="6"/>
  <c r="D25" i="6"/>
  <c r="D26" i="6"/>
  <c r="D25" i="4"/>
  <c r="O10" i="4"/>
  <c r="O23" i="4"/>
  <c r="N23" i="4"/>
  <c r="E14" i="6" l="1"/>
  <c r="E21" i="6"/>
  <c r="D21" i="6" s="1"/>
  <c r="E20" i="6"/>
  <c r="E19" i="6"/>
  <c r="E18" i="6"/>
  <c r="E17" i="6"/>
  <c r="E16" i="6"/>
  <c r="M10" i="4" l="1"/>
  <c r="M11" i="4"/>
  <c r="D70" i="4"/>
  <c r="M67" i="4"/>
  <c r="M71" i="4" l="1"/>
  <c r="E37" i="6" l="1"/>
  <c r="F37" i="6"/>
  <c r="G37" i="6"/>
  <c r="D39" i="6"/>
  <c r="D40" i="6"/>
  <c r="E40" i="6"/>
  <c r="D37" i="6" l="1"/>
  <c r="M14" i="4"/>
  <c r="N14" i="4"/>
  <c r="M21" i="4"/>
  <c r="N21" i="4"/>
  <c r="O21" i="4"/>
  <c r="M20" i="4"/>
  <c r="N20" i="4"/>
  <c r="O20" i="4"/>
  <c r="M19" i="4"/>
  <c r="N19" i="4"/>
  <c r="O19" i="4"/>
  <c r="M18" i="4"/>
  <c r="N18" i="4"/>
  <c r="O18" i="4"/>
  <c r="M17" i="4"/>
  <c r="N17" i="4"/>
  <c r="O17" i="4"/>
  <c r="M16" i="4"/>
  <c r="N16" i="4"/>
  <c r="O16" i="4"/>
  <c r="F43" i="6" l="1"/>
  <c r="G43" i="6"/>
  <c r="H43" i="6"/>
  <c r="I43" i="6"/>
  <c r="J43" i="6"/>
  <c r="E43" i="6"/>
  <c r="D86" i="6" l="1"/>
  <c r="D84" i="6"/>
  <c r="D83" i="6"/>
  <c r="D82" i="6"/>
  <c r="D81" i="6"/>
  <c r="D80" i="6"/>
  <c r="J78" i="6"/>
  <c r="I78" i="6"/>
  <c r="H78" i="6"/>
  <c r="G78" i="6"/>
  <c r="F78" i="6"/>
  <c r="E78" i="6"/>
  <c r="D77" i="6"/>
  <c r="D76" i="6"/>
  <c r="D75" i="6"/>
  <c r="D74" i="6"/>
  <c r="D73" i="6"/>
  <c r="D72" i="6"/>
  <c r="J70" i="6"/>
  <c r="I70" i="6"/>
  <c r="H70" i="6"/>
  <c r="G70" i="6"/>
  <c r="F70" i="6"/>
  <c r="E70" i="6"/>
  <c r="D69" i="6"/>
  <c r="D67" i="6" s="1"/>
  <c r="D11" i="6" s="1"/>
  <c r="J67" i="6"/>
  <c r="J11" i="6" s="1"/>
  <c r="I58" i="6"/>
  <c r="H58" i="6"/>
  <c r="D57" i="6"/>
  <c r="J55" i="6"/>
  <c r="I55" i="6"/>
  <c r="H55" i="6"/>
  <c r="G55" i="6"/>
  <c r="F55" i="6"/>
  <c r="E55" i="6"/>
  <c r="D54" i="6"/>
  <c r="J52" i="6"/>
  <c r="I52" i="6"/>
  <c r="H52" i="6"/>
  <c r="G52" i="6"/>
  <c r="F52" i="6"/>
  <c r="E52" i="6"/>
  <c r="D51" i="6"/>
  <c r="D49" i="6"/>
  <c r="D48" i="6"/>
  <c r="J46" i="6"/>
  <c r="I46" i="6"/>
  <c r="H46" i="6"/>
  <c r="G46" i="6"/>
  <c r="F46" i="6"/>
  <c r="E46" i="6"/>
  <c r="D45" i="6"/>
  <c r="D35" i="6"/>
  <c r="D34" i="6"/>
  <c r="D33" i="6"/>
  <c r="D32" i="6"/>
  <c r="D18" i="6" s="1"/>
  <c r="D31" i="6"/>
  <c r="D30" i="6"/>
  <c r="D29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F15" i="6"/>
  <c r="E15" i="6"/>
  <c r="J13" i="6"/>
  <c r="I13" i="6"/>
  <c r="H13" i="6"/>
  <c r="G13" i="6"/>
  <c r="F13" i="6"/>
  <c r="E13" i="6"/>
  <c r="J12" i="6"/>
  <c r="I12" i="6"/>
  <c r="H12" i="6"/>
  <c r="G12" i="6"/>
  <c r="F12" i="6"/>
  <c r="E12" i="6"/>
  <c r="D12" i="6"/>
  <c r="I11" i="6"/>
  <c r="H11" i="6"/>
  <c r="G11" i="6"/>
  <c r="F11" i="6"/>
  <c r="E11" i="6"/>
  <c r="J10" i="6"/>
  <c r="J8" i="6" s="1"/>
  <c r="I10" i="6"/>
  <c r="H10" i="6"/>
  <c r="G10" i="6"/>
  <c r="G8" i="6" s="1"/>
  <c r="F10" i="6"/>
  <c r="F8" i="6" s="1"/>
  <c r="E10" i="6"/>
  <c r="H8" i="6" l="1"/>
  <c r="I8" i="6"/>
  <c r="E8" i="6"/>
  <c r="L8" i="6" s="1"/>
  <c r="D20" i="6"/>
  <c r="D17" i="6"/>
  <c r="D27" i="6"/>
  <c r="L79" i="6"/>
  <c r="D13" i="6"/>
  <c r="D70" i="6"/>
  <c r="D19" i="6"/>
  <c r="D16" i="6"/>
  <c r="D10" i="6"/>
  <c r="D15" i="6"/>
  <c r="L17" i="6"/>
  <c r="L10" i="6"/>
  <c r="L11" i="6"/>
  <c r="M11" i="6" s="1"/>
  <c r="L19" i="6"/>
  <c r="D46" i="6"/>
  <c r="L12" i="6"/>
  <c r="M12" i="6" s="1"/>
  <c r="L13" i="6"/>
  <c r="D23" i="6"/>
  <c r="L16" i="6"/>
  <c r="L18" i="6"/>
  <c r="M18" i="6" s="1"/>
  <c r="L20" i="6"/>
  <c r="L21" i="6"/>
  <c r="D43" i="6"/>
  <c r="D52" i="6"/>
  <c r="D55" i="6"/>
  <c r="D58" i="6"/>
  <c r="L15" i="6"/>
  <c r="D78" i="6"/>
  <c r="O11" i="4"/>
  <c r="M20" i="6" l="1"/>
  <c r="M17" i="6"/>
  <c r="M13" i="6"/>
  <c r="D8" i="6"/>
  <c r="M19" i="6"/>
  <c r="M21" i="6"/>
  <c r="M16" i="6"/>
  <c r="M10" i="6"/>
  <c r="M15" i="6"/>
  <c r="L67" i="4"/>
  <c r="L11" i="4" s="1"/>
  <c r="M8" i="6" l="1"/>
  <c r="L17" i="4"/>
  <c r="L19" i="4"/>
  <c r="L16" i="4"/>
  <c r="L20" i="4"/>
  <c r="E71" i="4"/>
  <c r="F71" i="4"/>
  <c r="G71" i="4"/>
  <c r="H71" i="4"/>
  <c r="I71" i="4"/>
  <c r="J71" i="4"/>
  <c r="K71" i="4"/>
  <c r="L71" i="4"/>
  <c r="N71" i="4"/>
  <c r="O71" i="4"/>
  <c r="D73" i="4"/>
  <c r="D78" i="4"/>
  <c r="D77" i="4"/>
  <c r="D76" i="4"/>
  <c r="D75" i="4"/>
  <c r="D74" i="4"/>
  <c r="D71" i="4" l="1"/>
  <c r="L14" i="4"/>
  <c r="L18" i="4"/>
  <c r="L21" i="4"/>
  <c r="L10" i="4" l="1"/>
  <c r="O49" i="4" l="1"/>
  <c r="N49" i="4"/>
  <c r="O43" i="4" l="1"/>
  <c r="N43" i="4"/>
  <c r="M43" i="4"/>
  <c r="L43" i="4" l="1"/>
  <c r="D82" i="4"/>
  <c r="D83" i="4"/>
  <c r="D84" i="4"/>
  <c r="D85" i="4"/>
  <c r="D86" i="4"/>
  <c r="D87" i="4"/>
  <c r="D81" i="4"/>
  <c r="E79" i="4" l="1"/>
  <c r="F79" i="4"/>
  <c r="G79" i="4"/>
  <c r="H79" i="4"/>
  <c r="I79" i="4"/>
  <c r="J79" i="4"/>
  <c r="K79" i="4"/>
  <c r="L79" i="4"/>
  <c r="M79" i="4"/>
  <c r="N79" i="4"/>
  <c r="O79" i="4"/>
  <c r="D79" i="4" l="1"/>
  <c r="K14" i="4"/>
  <c r="K13" i="4"/>
  <c r="K15" i="4"/>
  <c r="K16" i="4"/>
  <c r="K17" i="4"/>
  <c r="K18" i="4"/>
  <c r="K19" i="4"/>
  <c r="K20" i="4"/>
  <c r="K21" i="4"/>
  <c r="D12" i="4" l="1"/>
  <c r="I10" i="4"/>
  <c r="E10" i="4" l="1"/>
  <c r="D39" i="4"/>
  <c r="D31" i="4"/>
  <c r="D17" i="4" s="1"/>
  <c r="D30" i="4"/>
  <c r="D16" i="4" s="1"/>
  <c r="J10" i="4"/>
  <c r="L46" i="4" l="1"/>
  <c r="L55" i="4"/>
  <c r="K43" i="4"/>
  <c r="K37" i="4"/>
  <c r="J43" i="4" l="1"/>
  <c r="E16" i="4" l="1"/>
  <c r="F16" i="4"/>
  <c r="G16" i="4"/>
  <c r="H16" i="4"/>
  <c r="I16" i="4"/>
  <c r="J16" i="4"/>
  <c r="E17" i="4"/>
  <c r="F17" i="4"/>
  <c r="G17" i="4"/>
  <c r="H17" i="4"/>
  <c r="I17" i="4"/>
  <c r="J17" i="4"/>
  <c r="E18" i="4"/>
  <c r="F18" i="4"/>
  <c r="G18" i="4"/>
  <c r="H18" i="4"/>
  <c r="I18" i="4"/>
  <c r="J18" i="4"/>
  <c r="E19" i="4"/>
  <c r="F19" i="4"/>
  <c r="G19" i="4"/>
  <c r="H19" i="4"/>
  <c r="I19" i="4"/>
  <c r="J19" i="4"/>
  <c r="E20" i="4"/>
  <c r="F20" i="4"/>
  <c r="G20" i="4"/>
  <c r="H20" i="4"/>
  <c r="I20" i="4"/>
  <c r="J20" i="4"/>
  <c r="E21" i="4"/>
  <c r="F21" i="4"/>
  <c r="G21" i="4"/>
  <c r="H21" i="4"/>
  <c r="I21" i="4"/>
  <c r="J21" i="4"/>
  <c r="E15" i="4"/>
  <c r="F15" i="4"/>
  <c r="G15" i="4"/>
  <c r="H15" i="4"/>
  <c r="I15" i="4"/>
  <c r="J15" i="4"/>
  <c r="L15" i="4"/>
  <c r="M15" i="4"/>
  <c r="N15" i="4"/>
  <c r="O15" i="4"/>
  <c r="O13" i="4"/>
  <c r="E13" i="4"/>
  <c r="F13" i="4"/>
  <c r="G13" i="4"/>
  <c r="H13" i="4"/>
  <c r="I13" i="4"/>
  <c r="J13" i="4"/>
  <c r="L13" i="4"/>
  <c r="M13" i="4"/>
  <c r="N13" i="4"/>
  <c r="N8" i="4" s="1"/>
  <c r="E12" i="4"/>
  <c r="F12" i="4"/>
  <c r="G12" i="4"/>
  <c r="H12" i="4"/>
  <c r="I12" i="4"/>
  <c r="J12" i="4"/>
  <c r="K12" i="4"/>
  <c r="L12" i="4"/>
  <c r="L8" i="4" s="1"/>
  <c r="M12" i="4"/>
  <c r="N12" i="4"/>
  <c r="O12" i="4"/>
  <c r="E11" i="4"/>
  <c r="E8" i="4" s="1"/>
  <c r="F11" i="4"/>
  <c r="G11" i="4"/>
  <c r="H11" i="4"/>
  <c r="I11" i="4"/>
  <c r="I8" i="4" s="1"/>
  <c r="F10" i="4"/>
  <c r="G10" i="4"/>
  <c r="H10" i="4"/>
  <c r="H8" i="4" s="1"/>
  <c r="K10" i="4"/>
  <c r="K8" i="4" s="1"/>
  <c r="G8" i="4" l="1"/>
  <c r="F8" i="4"/>
  <c r="M8" i="4"/>
  <c r="O8" i="4"/>
  <c r="Q10" i="4"/>
  <c r="Q21" i="4"/>
  <c r="Q18" i="4"/>
  <c r="Q12" i="4"/>
  <c r="R12" i="4" s="1"/>
  <c r="Q17" i="4"/>
  <c r="Q16" i="4"/>
  <c r="R16" i="4" s="1"/>
  <c r="Q13" i="4"/>
  <c r="Q15" i="4"/>
  <c r="Q20" i="4"/>
  <c r="Q19" i="4"/>
  <c r="D69" i="4"/>
  <c r="J67" i="4"/>
  <c r="J11" i="4" s="1"/>
  <c r="Q11" i="4" l="1"/>
  <c r="J8" i="4"/>
  <c r="D67" i="4"/>
  <c r="D11" i="4" s="1"/>
  <c r="F37" i="4"/>
  <c r="G37" i="4"/>
  <c r="E37" i="4"/>
  <c r="F23" i="4"/>
  <c r="G23" i="4"/>
  <c r="D37" i="4" l="1"/>
  <c r="R11" i="4"/>
  <c r="I58" i="4"/>
  <c r="H58" i="4"/>
  <c r="F55" i="4"/>
  <c r="G55" i="4"/>
  <c r="H55" i="4"/>
  <c r="I55" i="4"/>
  <c r="J55" i="4"/>
  <c r="K55" i="4"/>
  <c r="M55" i="4"/>
  <c r="N55" i="4"/>
  <c r="O55" i="4"/>
  <c r="E55" i="4"/>
  <c r="O52" i="4"/>
  <c r="N52" i="4"/>
  <c r="M52" i="4"/>
  <c r="L52" i="4"/>
  <c r="K52" i="4"/>
  <c r="J52" i="4"/>
  <c r="I52" i="4"/>
  <c r="H52" i="4"/>
  <c r="G52" i="4"/>
  <c r="F52" i="4"/>
  <c r="E52" i="4"/>
  <c r="F46" i="4"/>
  <c r="G46" i="4"/>
  <c r="H46" i="4"/>
  <c r="I46" i="4"/>
  <c r="J46" i="4"/>
  <c r="K46" i="4"/>
  <c r="M46" i="4"/>
  <c r="N46" i="4"/>
  <c r="O46" i="4"/>
  <c r="E46" i="4"/>
  <c r="D66" i="4" l="1"/>
  <c r="D58" i="4"/>
  <c r="D57" i="4"/>
  <c r="D55" i="4"/>
  <c r="D54" i="4"/>
  <c r="D52" i="4"/>
  <c r="D51" i="4"/>
  <c r="D49" i="4"/>
  <c r="D48" i="4"/>
  <c r="D46" i="4"/>
  <c r="D45" i="4"/>
  <c r="D43" i="4"/>
  <c r="D35" i="4"/>
  <c r="D21" i="4" s="1"/>
  <c r="D34" i="4"/>
  <c r="D20" i="4" s="1"/>
  <c r="D33" i="4"/>
  <c r="D19" i="4" s="1"/>
  <c r="D32" i="4"/>
  <c r="D18" i="4" s="1"/>
  <c r="R17" i="4"/>
  <c r="D29" i="4"/>
  <c r="D26" i="4"/>
  <c r="M23" i="4"/>
  <c r="L23" i="4"/>
  <c r="K23" i="4"/>
  <c r="J23" i="4"/>
  <c r="I23" i="4"/>
  <c r="H23" i="4"/>
  <c r="D10" i="4" l="1"/>
  <c r="Q8" i="4"/>
  <c r="D15" i="4"/>
  <c r="R15" i="4" s="1"/>
  <c r="D13" i="4"/>
  <c r="R13" i="4" s="1"/>
  <c r="R20" i="4"/>
  <c r="R21" i="4"/>
  <c r="R18" i="4"/>
  <c r="R19" i="4"/>
  <c r="D23" i="4"/>
  <c r="D27" i="4"/>
  <c r="R10" i="4" l="1"/>
  <c r="D8" i="4"/>
  <c r="R8" i="4" s="1"/>
</calcChain>
</file>

<file path=xl/sharedStrings.xml><?xml version="1.0" encoding="utf-8"?>
<sst xmlns="http://schemas.openxmlformats.org/spreadsheetml/2006/main" count="232" uniqueCount="57">
  <si>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</si>
  <si>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</si>
  <si>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</si>
  <si>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Расходы бюджета городского округа город Воронеж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</si>
  <si>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</si>
  <si>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</si>
  <si>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</si>
  <si>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</t>
  </si>
  <si>
    <t>в том числе по ГРБС</t>
  </si>
  <si>
    <t xml:space="preserve">управление жилищно-коммунального хозяйства </t>
  </si>
  <si>
    <t xml:space="preserve">управление дорожного хозяйства </t>
  </si>
  <si>
    <t xml:space="preserve">управление строительной политики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</si>
  <si>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</si>
  <si>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</si>
  <si>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</si>
  <si>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</si>
  <si>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</si>
  <si>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</si>
  <si>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</si>
  <si>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</si>
  <si>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</si>
  <si>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</si>
  <si>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</si>
  <si>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</si>
  <si>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</si>
  <si>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</si>
  <si>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</si>
  <si>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</si>
  <si>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</si>
  <si>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</si>
  <si>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</si>
  <si>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</si>
  <si>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</si>
  <si>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управление дорожного хозяйства</t>
  </si>
  <si>
    <t>Основное мероприятие 5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</si>
  <si>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</si>
  <si>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</si>
  <si>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управление строительной политики</t>
  </si>
  <si>
    <t>Основное мероприятие 7</t>
  </si>
  <si>
    <t xml:space="preserve">управление имущественных и земельных отношений </t>
  </si>
  <si>
    <t xml:space="preserve">управление главного архитектора </t>
  </si>
  <si>
    <t>Основное мероприятие 9</t>
  </si>
  <si>
    <t>управление экологии</t>
  </si>
  <si>
    <t>Обеспечение мероприятий по организации системы раздельного накопления твердых коммунальных отходов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</si>
  <si>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</si>
  <si>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</si>
  <si>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Приобретение (выкуп) объектов инженерной инфраструктуры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</si>
  <si>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</si>
  <si>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</si>
  <si>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Приложение № 4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</si>
  <si>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(II этап)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</si>
  <si>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 этап)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</si>
  <si>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</si>
  <si>
    <t xml:space="preserve">управление административно-технического контроля </t>
  </si>
  <si>
    <t>Организация и содержание мест захоронений</t>
  </si>
  <si>
    <t xml:space="preserve">Руководитель управления жилищно-коммунального хозяйства                                                                                    Е.А. Семынин                                                         </t>
  </si>
  <si>
    <t xml:space="preserve">Руководитель управления жилищно-коммунального хозяйства                                                                                                       Е.А. Семынин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</si>
</sst>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textRotation="180" wrapText="1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textRotation="180" wrapText="1"/>
    </xf>
    <xf numFmtId="0" fontId="5" fillId="0" borderId="0" xfId="0" applyFont="1"/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0" fillId="0" borderId="0" xfId="0" applyNumberFormat="1"/>
    <xf numFmtId="0" fontId="7" fillId="2" borderId="0" xfId="0" applyFont="1" applyFill="1" applyAlignment="1">
      <alignment vertical="center" wrapText="1"/>
    </xf>
    <xf numFmtId="0" fontId="0" fillId="2" borderId="0" xfId="0" applyFill="1"/>
    <xf numFmtId="0" fontId="2" fillId="2" borderId="2" xfId="0" applyFont="1" applyFill="1" applyBorder="1" applyAlignment="1">
      <alignment vertical="center" wrapText="1"/>
    </xf>
    <xf numFmtId="4" fontId="0" fillId="0" borderId="0" xfId="0" applyNumberForma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center" vertical="center" textRotation="180" wrapText="1"/>
    </xf>
    <xf numFmtId="0" fontId="0" fillId="0" borderId="0" xfId="0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2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/>
    </xf>
    <xf numFmtId="4" fontId="20" fillId="2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0" fontId="21" fillId="0" borderId="0" xfId="0" applyFont="1" applyAlignment="1">
      <alignment vertical="center" wrapText="1"/>
    </xf>
    <xf numFmtId="0" fontId="22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vertical="center"/>
    </xf>
    <xf numFmtId="0" fontId="1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/>
    <xf numFmtId="0" fontId="1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" fontId="17" fillId="0" borderId="1" xfId="0" applyNumberFormat="1" applyFont="1" applyFill="1" applyBorder="1" applyAlignment="1">
      <alignment vertical="center"/>
    </xf>
    <xf numFmtId="4" fontId="20" fillId="0" borderId="1" xfId="0" applyNumberFormat="1" applyFont="1" applyFill="1" applyBorder="1" applyAlignment="1">
      <alignment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99FF"/>
      <color rgb="FFFFFFCC"/>
      <color rgb="FFFF5050"/>
      <color rgb="FFF3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8"/>
  <sheetViews>
    <sheetView view="pageBreakPreview" topLeftCell="A79" zoomScale="80" zoomScaleNormal="90" zoomScaleSheetLayoutView="80" workbookViewId="0">
      <selection activeCell="A90" sqref="A90:O91"/>
    </sheetView>
  </sheetViews>
  <sheetFormatPr defaultRowHeight="15" x14ac:dyDescent="0.25"/>
  <cols>
    <col min="1" max="1" width="15.71093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0" width="12.5703125" style="13" customWidth="1"/>
    <col min="11" max="11" width="12.5703125" style="20" customWidth="1"/>
    <col min="12" max="12" width="12.5703125" style="21" customWidth="1"/>
    <col min="13" max="14" width="12.5703125" style="13" customWidth="1"/>
    <col min="15" max="15" width="12.5703125" customWidth="1"/>
    <col min="16" max="16" width="5.7109375" customWidth="1"/>
    <col min="17" max="17" width="15" customWidth="1"/>
    <col min="18" max="18" width="12.85546875" customWidth="1"/>
  </cols>
  <sheetData>
    <row r="1" spans="1:18" ht="18.75" customHeight="1" x14ac:dyDescent="0.3">
      <c r="A1" s="3"/>
      <c r="B1" s="7"/>
      <c r="D1" s="10"/>
      <c r="E1" s="10"/>
      <c r="F1" s="10"/>
      <c r="G1" s="10"/>
      <c r="H1" s="10"/>
      <c r="I1" s="9"/>
      <c r="J1" s="12"/>
      <c r="K1" s="12"/>
      <c r="L1" s="12"/>
      <c r="M1" s="12"/>
      <c r="N1" s="12"/>
      <c r="O1" s="9"/>
    </row>
    <row r="2" spans="1:18" ht="141.75" customHeight="1" x14ac:dyDescent="0.25">
      <c r="A2" s="3"/>
      <c r="D2" s="10"/>
      <c r="E2" s="10"/>
      <c r="F2" s="10"/>
      <c r="G2" s="10"/>
      <c r="H2" s="10"/>
      <c r="I2" s="108" t="s">
        <v>48</v>
      </c>
      <c r="J2" s="108"/>
      <c r="K2" s="108"/>
      <c r="L2" s="108"/>
      <c r="M2" s="108"/>
      <c r="N2" s="108"/>
      <c r="O2" s="108"/>
    </row>
    <row r="3" spans="1:18" ht="5.25" customHeight="1" x14ac:dyDescent="0.25">
      <c r="A3" s="3"/>
      <c r="K3" s="13"/>
      <c r="L3" s="22"/>
    </row>
    <row r="4" spans="1:18" ht="60" customHeight="1" x14ac:dyDescent="0.25">
      <c r="A4" s="108" t="s">
        <v>51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1:18" ht="3" customHeight="1" x14ac:dyDescent="0.25">
      <c r="A5" s="8"/>
      <c r="B5" s="8"/>
      <c r="C5" s="8"/>
      <c r="D5" s="8"/>
      <c r="E5" s="8"/>
      <c r="F5" s="8"/>
      <c r="G5" s="8"/>
      <c r="H5" s="8"/>
      <c r="I5" s="8"/>
      <c r="J5" s="14"/>
      <c r="K5" s="14"/>
      <c r="L5" s="14"/>
      <c r="M5" s="14"/>
      <c r="N5" s="14"/>
      <c r="O5" s="8"/>
    </row>
    <row r="6" spans="1:18" ht="53.25" customHeight="1" x14ac:dyDescent="0.25">
      <c r="A6" s="111" t="s">
        <v>0</v>
      </c>
      <c r="B6" s="110" t="s">
        <v>1</v>
      </c>
      <c r="C6" s="110" t="s">
        <v>2</v>
      </c>
      <c r="D6" s="110" t="s">
        <v>3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"/>
    </row>
    <row r="7" spans="1:18" ht="51.75" customHeight="1" x14ac:dyDescent="0.25">
      <c r="A7" s="111"/>
      <c r="B7" s="110"/>
      <c r="C7" s="110"/>
      <c r="D7" s="23" t="s">
        <v>4</v>
      </c>
      <c r="E7" s="24">
        <v>2014</v>
      </c>
      <c r="F7" s="24">
        <v>2015</v>
      </c>
      <c r="G7" s="24">
        <v>2016</v>
      </c>
      <c r="H7" s="24">
        <v>2017</v>
      </c>
      <c r="I7" s="24">
        <v>2018</v>
      </c>
      <c r="J7" s="24">
        <v>2019</v>
      </c>
      <c r="K7" s="24">
        <v>2020</v>
      </c>
      <c r="L7" s="24">
        <v>2021</v>
      </c>
      <c r="M7" s="64">
        <v>2022</v>
      </c>
      <c r="N7" s="64">
        <v>2023</v>
      </c>
      <c r="O7" s="24">
        <v>2024</v>
      </c>
      <c r="P7" s="2"/>
    </row>
    <row r="8" spans="1:18" ht="28.5" customHeight="1" x14ac:dyDescent="0.25">
      <c r="A8" s="105" t="s">
        <v>5</v>
      </c>
      <c r="B8" s="105" t="s">
        <v>6</v>
      </c>
      <c r="C8" s="25" t="s">
        <v>7</v>
      </c>
      <c r="D8" s="26">
        <f>SUM(D10:D22)</f>
        <v>3745769.7550000008</v>
      </c>
      <c r="E8" s="26">
        <f>SUM(E10:E22)</f>
        <v>387289.2</v>
      </c>
      <c r="F8" s="26">
        <f t="shared" ref="F8:O8" si="0">SUM(F10:F22)</f>
        <v>197903.9</v>
      </c>
      <c r="G8" s="26">
        <f t="shared" si="0"/>
        <v>256024.7</v>
      </c>
      <c r="H8" s="26">
        <f t="shared" si="0"/>
        <v>190957.03000000006</v>
      </c>
      <c r="I8" s="26">
        <f t="shared" si="0"/>
        <v>304075.27999999997</v>
      </c>
      <c r="J8" s="26">
        <f t="shared" si="0"/>
        <v>261030.57</v>
      </c>
      <c r="K8" s="26">
        <f t="shared" si="0"/>
        <v>323110.375</v>
      </c>
      <c r="L8" s="26">
        <f t="shared" si="0"/>
        <v>341419.05000000005</v>
      </c>
      <c r="M8" s="26">
        <f t="shared" si="0"/>
        <v>544693.49</v>
      </c>
      <c r="N8" s="26">
        <f t="shared" si="0"/>
        <v>546711.15999999992</v>
      </c>
      <c r="O8" s="26">
        <f t="shared" si="0"/>
        <v>392555</v>
      </c>
      <c r="P8" s="1"/>
      <c r="Q8" s="11">
        <f>E8+F8+G8+H8+I8+J8+K8+L8+M8+N8+O8</f>
        <v>3745769.7550000008</v>
      </c>
      <c r="R8" s="11">
        <f>D8-Q8</f>
        <v>0</v>
      </c>
    </row>
    <row r="9" spans="1:18" ht="22.5" customHeight="1" x14ac:dyDescent="0.25">
      <c r="A9" s="106"/>
      <c r="B9" s="106"/>
      <c r="C9" s="27" t="s">
        <v>8</v>
      </c>
      <c r="D9" s="26"/>
      <c r="E9" s="26"/>
      <c r="F9" s="26"/>
      <c r="G9" s="26"/>
      <c r="H9" s="26"/>
      <c r="I9" s="26"/>
      <c r="J9" s="26"/>
      <c r="K9" s="26"/>
      <c r="L9" s="26"/>
      <c r="M9" s="35"/>
      <c r="N9" s="35"/>
      <c r="O9" s="26"/>
      <c r="P9" s="1"/>
    </row>
    <row r="10" spans="1:18" ht="35.25" customHeight="1" x14ac:dyDescent="0.25">
      <c r="A10" s="106"/>
      <c r="B10" s="106"/>
      <c r="C10" s="27" t="s">
        <v>9</v>
      </c>
      <c r="D10" s="28">
        <f>D29+D39+D45+D48+D70+D25</f>
        <v>2653893.7400000002</v>
      </c>
      <c r="E10" s="28">
        <f t="shared" ref="E10:L10" si="1">E29+E39+E45+E48</f>
        <v>250899</v>
      </c>
      <c r="F10" s="28">
        <f t="shared" si="1"/>
        <v>160934</v>
      </c>
      <c r="G10" s="28">
        <f t="shared" si="1"/>
        <v>186598</v>
      </c>
      <c r="H10" s="28">
        <f t="shared" si="1"/>
        <v>133634.20000000001</v>
      </c>
      <c r="I10" s="28">
        <f t="shared" si="1"/>
        <v>229401.28</v>
      </c>
      <c r="J10" s="28">
        <f t="shared" si="1"/>
        <v>191915.17</v>
      </c>
      <c r="K10" s="28">
        <f t="shared" si="1"/>
        <v>190933.89</v>
      </c>
      <c r="L10" s="28">
        <f t="shared" si="1"/>
        <v>177797</v>
      </c>
      <c r="M10" s="36">
        <f>M29+M39+M45+M48+M70</f>
        <v>326615.09999999998</v>
      </c>
      <c r="N10" s="36">
        <f>N29+N39+N45+N48+N25+N70</f>
        <v>451655.1</v>
      </c>
      <c r="O10" s="28">
        <f>O29+O39+O45+O48+O25</f>
        <v>353511</v>
      </c>
      <c r="P10" s="1"/>
      <c r="Q10" s="11">
        <f>SUM(E10:O10)</f>
        <v>2653893.7400000002</v>
      </c>
      <c r="R10" s="11">
        <f>D10-Q10</f>
        <v>0</v>
      </c>
    </row>
    <row r="11" spans="1:18" ht="35.25" customHeight="1" x14ac:dyDescent="0.25">
      <c r="A11" s="106"/>
      <c r="B11" s="106"/>
      <c r="C11" s="27" t="s">
        <v>39</v>
      </c>
      <c r="D11" s="28">
        <f>D67</f>
        <v>176817.6</v>
      </c>
      <c r="E11" s="28">
        <f t="shared" ref="E11:I11" si="2">E67</f>
        <v>0</v>
      </c>
      <c r="F11" s="28">
        <f t="shared" si="2"/>
        <v>0</v>
      </c>
      <c r="G11" s="28">
        <f t="shared" si="2"/>
        <v>0</v>
      </c>
      <c r="H11" s="28">
        <f t="shared" si="2"/>
        <v>0</v>
      </c>
      <c r="I11" s="28">
        <f t="shared" si="2"/>
        <v>0</v>
      </c>
      <c r="J11" s="28">
        <f>J67</f>
        <v>4833.1000000000004</v>
      </c>
      <c r="K11" s="28">
        <v>0</v>
      </c>
      <c r="L11" s="28">
        <f>L67</f>
        <v>84707.4</v>
      </c>
      <c r="M11" s="36">
        <f>M69</f>
        <v>87277.1</v>
      </c>
      <c r="N11" s="36">
        <f>N69</f>
        <v>0</v>
      </c>
      <c r="O11" s="28">
        <f t="shared" ref="O11" si="3">O67</f>
        <v>0</v>
      </c>
      <c r="P11" s="1"/>
      <c r="Q11" s="11">
        <f t="shared" ref="Q11:Q21" si="4">SUM(E11:O11)</f>
        <v>176817.6</v>
      </c>
      <c r="R11" s="11">
        <f t="shared" ref="R11:R21" si="5">D11-Q11</f>
        <v>0</v>
      </c>
    </row>
    <row r="12" spans="1:18" ht="34.5" customHeight="1" x14ac:dyDescent="0.25">
      <c r="A12" s="106"/>
      <c r="B12" s="106"/>
      <c r="C12" s="27" t="s">
        <v>40</v>
      </c>
      <c r="D12" s="28">
        <f>D42</f>
        <v>33547.199999999997</v>
      </c>
      <c r="E12" s="28">
        <f t="shared" ref="E12:O12" si="6">E42</f>
        <v>33547.199999999997</v>
      </c>
      <c r="F12" s="28">
        <f t="shared" si="6"/>
        <v>0</v>
      </c>
      <c r="G12" s="28">
        <f t="shared" si="6"/>
        <v>0</v>
      </c>
      <c r="H12" s="28">
        <f t="shared" si="6"/>
        <v>0</v>
      </c>
      <c r="I12" s="28">
        <f t="shared" si="6"/>
        <v>0</v>
      </c>
      <c r="J12" s="28">
        <f t="shared" si="6"/>
        <v>0</v>
      </c>
      <c r="K12" s="28">
        <f t="shared" si="6"/>
        <v>0</v>
      </c>
      <c r="L12" s="28">
        <f t="shared" si="6"/>
        <v>0</v>
      </c>
      <c r="M12" s="36">
        <f t="shared" si="6"/>
        <v>0</v>
      </c>
      <c r="N12" s="36">
        <f t="shared" si="6"/>
        <v>0</v>
      </c>
      <c r="O12" s="28">
        <f t="shared" si="6"/>
        <v>0</v>
      </c>
      <c r="P12" s="1"/>
      <c r="Q12" s="11">
        <f t="shared" si="4"/>
        <v>33547.199999999997</v>
      </c>
      <c r="R12" s="11">
        <f t="shared" si="5"/>
        <v>0</v>
      </c>
    </row>
    <row r="13" spans="1:18" ht="29.25" customHeight="1" x14ac:dyDescent="0.25">
      <c r="A13" s="106"/>
      <c r="B13" s="106"/>
      <c r="C13" s="27" t="s">
        <v>10</v>
      </c>
      <c r="D13" s="28">
        <f>D54+D57</f>
        <v>282739.20000000001</v>
      </c>
      <c r="E13" s="28">
        <f t="shared" ref="E13:O13" si="7">E54+E57</f>
        <v>11000</v>
      </c>
      <c r="F13" s="28">
        <f t="shared" si="7"/>
        <v>12953.9</v>
      </c>
      <c r="G13" s="28">
        <f t="shared" si="7"/>
        <v>21544.7</v>
      </c>
      <c r="H13" s="28">
        <f t="shared" si="7"/>
        <v>26609</v>
      </c>
      <c r="I13" s="28">
        <f t="shared" si="7"/>
        <v>26245.1</v>
      </c>
      <c r="J13" s="28">
        <f t="shared" si="7"/>
        <v>25331.1</v>
      </c>
      <c r="K13" s="28">
        <f>K54+K57</f>
        <v>26778</v>
      </c>
      <c r="L13" s="28">
        <f t="shared" si="7"/>
        <v>27607.7</v>
      </c>
      <c r="M13" s="36">
        <f t="shared" si="7"/>
        <v>31442</v>
      </c>
      <c r="N13" s="36">
        <f t="shared" si="7"/>
        <v>35387.699999999997</v>
      </c>
      <c r="O13" s="28">
        <f t="shared" si="7"/>
        <v>37840</v>
      </c>
      <c r="P13" s="1"/>
      <c r="Q13" s="11">
        <f t="shared" si="4"/>
        <v>282739.20000000001</v>
      </c>
      <c r="R13" s="11">
        <f t="shared" si="5"/>
        <v>0</v>
      </c>
    </row>
    <row r="14" spans="1:18" ht="24" customHeight="1" x14ac:dyDescent="0.25">
      <c r="A14" s="106"/>
      <c r="B14" s="106"/>
      <c r="C14" s="27" t="s">
        <v>42</v>
      </c>
      <c r="D14" s="28">
        <f>D87</f>
        <v>1934.3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f>K87</f>
        <v>565</v>
      </c>
      <c r="L14" s="28">
        <f>L87</f>
        <v>314</v>
      </c>
      <c r="M14" s="36">
        <f t="shared" ref="M14:N14" si="8">M87</f>
        <v>102.3</v>
      </c>
      <c r="N14" s="36">
        <f t="shared" si="8"/>
        <v>911</v>
      </c>
      <c r="O14" s="28">
        <f>O87</f>
        <v>42</v>
      </c>
      <c r="P14" s="1"/>
      <c r="Q14" s="11"/>
      <c r="R14" s="11"/>
    </row>
    <row r="15" spans="1:18" ht="34.5" customHeight="1" x14ac:dyDescent="0.25">
      <c r="A15" s="106"/>
      <c r="B15" s="106"/>
      <c r="C15" s="27" t="s">
        <v>11</v>
      </c>
      <c r="D15" s="28">
        <f t="shared" ref="D15:O15" si="9">D26+D51+D66</f>
        <v>193058.19999999998</v>
      </c>
      <c r="E15" s="28">
        <f t="shared" si="9"/>
        <v>78420</v>
      </c>
      <c r="F15" s="28">
        <f t="shared" si="9"/>
        <v>1947</v>
      </c>
      <c r="G15" s="28">
        <f t="shared" si="9"/>
        <v>37546.5</v>
      </c>
      <c r="H15" s="28">
        <f t="shared" si="9"/>
        <v>19085.13</v>
      </c>
      <c r="I15" s="28">
        <f t="shared" si="9"/>
        <v>23766.1</v>
      </c>
      <c r="J15" s="28">
        <f t="shared" si="9"/>
        <v>15691.8</v>
      </c>
      <c r="K15" s="28">
        <f t="shared" si="9"/>
        <v>9782.4</v>
      </c>
      <c r="L15" s="28">
        <f t="shared" si="9"/>
        <v>500</v>
      </c>
      <c r="M15" s="36">
        <f t="shared" si="9"/>
        <v>3974.3</v>
      </c>
      <c r="N15" s="36">
        <f t="shared" si="9"/>
        <v>1182.97</v>
      </c>
      <c r="O15" s="28">
        <f t="shared" si="9"/>
        <v>1162</v>
      </c>
      <c r="P15" s="1"/>
      <c r="Q15" s="11">
        <f t="shared" si="4"/>
        <v>193058.19999999998</v>
      </c>
      <c r="R15" s="11">
        <f t="shared" si="5"/>
        <v>0</v>
      </c>
    </row>
    <row r="16" spans="1:18" ht="35.25" customHeight="1" x14ac:dyDescent="0.25">
      <c r="A16" s="106"/>
      <c r="B16" s="106"/>
      <c r="C16" s="27" t="s">
        <v>12</v>
      </c>
      <c r="D16" s="28">
        <f t="shared" ref="D16:D21" si="10">D30+D60+D81+D73</f>
        <v>84133.84</v>
      </c>
      <c r="E16" s="28">
        <f t="shared" ref="E16:J20" si="11">E30+E60</f>
        <v>1608</v>
      </c>
      <c r="F16" s="28">
        <f t="shared" si="11"/>
        <v>5322</v>
      </c>
      <c r="G16" s="28">
        <f t="shared" si="11"/>
        <v>1144.0999999999999</v>
      </c>
      <c r="H16" s="28">
        <f t="shared" si="11"/>
        <v>2640.34</v>
      </c>
      <c r="I16" s="28">
        <f t="shared" si="11"/>
        <v>5390</v>
      </c>
      <c r="J16" s="28">
        <f t="shared" si="11"/>
        <v>6795</v>
      </c>
      <c r="K16" s="28">
        <f t="shared" ref="K16:K21" si="12">K30+K60+K81</f>
        <v>16706.82</v>
      </c>
      <c r="L16" s="28">
        <f t="shared" ref="L16:O17" si="13">L30+L81+L73</f>
        <v>9469.0499999999993</v>
      </c>
      <c r="M16" s="36">
        <f t="shared" si="13"/>
        <v>23372.400000000001</v>
      </c>
      <c r="N16" s="36">
        <f t="shared" si="13"/>
        <v>11686.130000000001</v>
      </c>
      <c r="O16" s="28">
        <f t="shared" si="13"/>
        <v>0</v>
      </c>
      <c r="P16" s="1"/>
      <c r="Q16" s="11">
        <f t="shared" si="4"/>
        <v>84133.84</v>
      </c>
      <c r="R16" s="11">
        <f t="shared" si="5"/>
        <v>0</v>
      </c>
    </row>
    <row r="17" spans="1:18" ht="35.25" customHeight="1" x14ac:dyDescent="0.25">
      <c r="A17" s="106"/>
      <c r="B17" s="106"/>
      <c r="C17" s="27" t="s">
        <v>13</v>
      </c>
      <c r="D17" s="28">
        <f t="shared" si="10"/>
        <v>78684.91</v>
      </c>
      <c r="E17" s="28">
        <f t="shared" si="11"/>
        <v>2769</v>
      </c>
      <c r="F17" s="28">
        <f t="shared" si="11"/>
        <v>5558</v>
      </c>
      <c r="G17" s="28">
        <f t="shared" si="11"/>
        <v>4268</v>
      </c>
      <c r="H17" s="28">
        <f t="shared" si="11"/>
        <v>1773.48</v>
      </c>
      <c r="I17" s="28">
        <f t="shared" si="11"/>
        <v>6147</v>
      </c>
      <c r="J17" s="28">
        <f t="shared" si="11"/>
        <v>4530</v>
      </c>
      <c r="K17" s="28">
        <f t="shared" si="12"/>
        <v>19203</v>
      </c>
      <c r="L17" s="28">
        <f t="shared" si="13"/>
        <v>4614</v>
      </c>
      <c r="M17" s="36">
        <f t="shared" si="13"/>
        <v>21363.4</v>
      </c>
      <c r="N17" s="36">
        <f t="shared" si="13"/>
        <v>8459.0299999999988</v>
      </c>
      <c r="O17" s="28">
        <f t="shared" si="13"/>
        <v>0</v>
      </c>
      <c r="P17" s="1"/>
      <c r="Q17" s="11">
        <f t="shared" si="4"/>
        <v>78684.91</v>
      </c>
      <c r="R17" s="11">
        <f t="shared" si="5"/>
        <v>0</v>
      </c>
    </row>
    <row r="18" spans="1:18" ht="27" customHeight="1" x14ac:dyDescent="0.25">
      <c r="A18" s="106"/>
      <c r="B18" s="106"/>
      <c r="C18" s="27" t="s">
        <v>14</v>
      </c>
      <c r="D18" s="28">
        <f t="shared" si="10"/>
        <v>72197.95</v>
      </c>
      <c r="E18" s="28">
        <f t="shared" si="11"/>
        <v>4035</v>
      </c>
      <c r="F18" s="28">
        <f t="shared" si="11"/>
        <v>4054</v>
      </c>
      <c r="G18" s="28">
        <f t="shared" si="11"/>
        <v>1732</v>
      </c>
      <c r="H18" s="28">
        <f t="shared" si="11"/>
        <v>1166.42</v>
      </c>
      <c r="I18" s="28">
        <f t="shared" si="11"/>
        <v>2240</v>
      </c>
      <c r="J18" s="28">
        <f t="shared" si="11"/>
        <v>1753</v>
      </c>
      <c r="K18" s="28">
        <f t="shared" si="12"/>
        <v>17520</v>
      </c>
      <c r="L18" s="28">
        <f>L32+L83</f>
        <v>8959.9</v>
      </c>
      <c r="M18" s="36">
        <f>M32+M83</f>
        <v>18969.400000000001</v>
      </c>
      <c r="N18" s="36">
        <f>N32+N83</f>
        <v>11768.23</v>
      </c>
      <c r="O18" s="28">
        <f>O32+O83</f>
        <v>0</v>
      </c>
      <c r="P18" s="1"/>
      <c r="Q18" s="11">
        <f t="shared" si="4"/>
        <v>72197.95</v>
      </c>
      <c r="R18" s="11">
        <f t="shared" si="5"/>
        <v>0</v>
      </c>
    </row>
    <row r="19" spans="1:18" ht="26.25" customHeight="1" x14ac:dyDescent="0.25">
      <c r="A19" s="106"/>
      <c r="B19" s="106"/>
      <c r="C19" s="27" t="s">
        <v>15</v>
      </c>
      <c r="D19" s="28">
        <f t="shared" si="10"/>
        <v>56951.78</v>
      </c>
      <c r="E19" s="28">
        <f t="shared" si="11"/>
        <v>1213</v>
      </c>
      <c r="F19" s="28">
        <f t="shared" si="11"/>
        <v>2908</v>
      </c>
      <c r="G19" s="28">
        <f t="shared" si="11"/>
        <v>1557.4</v>
      </c>
      <c r="H19" s="28">
        <f t="shared" si="11"/>
        <v>2320.7000000000003</v>
      </c>
      <c r="I19" s="28">
        <f t="shared" si="11"/>
        <v>6163.8</v>
      </c>
      <c r="J19" s="28">
        <f t="shared" si="11"/>
        <v>4711.3999999999996</v>
      </c>
      <c r="K19" s="28">
        <f t="shared" si="12"/>
        <v>15018</v>
      </c>
      <c r="L19" s="28">
        <f t="shared" ref="L19:O20" si="14">L33+L84+L76</f>
        <v>6232</v>
      </c>
      <c r="M19" s="36">
        <f t="shared" si="14"/>
        <v>9835.34</v>
      </c>
      <c r="N19" s="36">
        <f t="shared" si="14"/>
        <v>6992.1399999999994</v>
      </c>
      <c r="O19" s="28">
        <f t="shared" si="14"/>
        <v>0</v>
      </c>
      <c r="P19" s="1"/>
      <c r="Q19" s="11">
        <f t="shared" si="4"/>
        <v>56951.78</v>
      </c>
      <c r="R19" s="11">
        <f t="shared" si="5"/>
        <v>0</v>
      </c>
    </row>
    <row r="20" spans="1:18" s="5" customFormat="1" ht="24.75" customHeight="1" x14ac:dyDescent="0.25">
      <c r="A20" s="106"/>
      <c r="B20" s="106"/>
      <c r="C20" s="27" t="s">
        <v>16</v>
      </c>
      <c r="D20" s="28">
        <f t="shared" si="10"/>
        <v>75822</v>
      </c>
      <c r="E20" s="28">
        <f t="shared" si="11"/>
        <v>3198</v>
      </c>
      <c r="F20" s="28">
        <f t="shared" si="11"/>
        <v>3179</v>
      </c>
      <c r="G20" s="28">
        <f t="shared" si="11"/>
        <v>1547</v>
      </c>
      <c r="H20" s="28">
        <f t="shared" si="11"/>
        <v>3727.41</v>
      </c>
      <c r="I20" s="28">
        <f t="shared" si="11"/>
        <v>2559</v>
      </c>
      <c r="J20" s="28">
        <f t="shared" si="11"/>
        <v>3975</v>
      </c>
      <c r="K20" s="28">
        <f t="shared" si="12"/>
        <v>16707</v>
      </c>
      <c r="L20" s="28">
        <f t="shared" si="14"/>
        <v>10393</v>
      </c>
      <c r="M20" s="36">
        <f t="shared" si="14"/>
        <v>17015.7</v>
      </c>
      <c r="N20" s="36">
        <f t="shared" si="14"/>
        <v>13520.89</v>
      </c>
      <c r="O20" s="28">
        <f t="shared" si="14"/>
        <v>0</v>
      </c>
      <c r="P20" s="4"/>
      <c r="Q20" s="15">
        <f t="shared" si="4"/>
        <v>75822</v>
      </c>
      <c r="R20" s="15">
        <f t="shared" si="5"/>
        <v>0</v>
      </c>
    </row>
    <row r="21" spans="1:18" s="5" customFormat="1" ht="27.75" customHeight="1" x14ac:dyDescent="0.25">
      <c r="A21" s="106"/>
      <c r="B21" s="106"/>
      <c r="C21" s="27" t="s">
        <v>17</v>
      </c>
      <c r="D21" s="28">
        <f t="shared" si="10"/>
        <v>35989.034999999996</v>
      </c>
      <c r="E21" s="28">
        <f t="shared" ref="E21:J21" si="15">E35+E65</f>
        <v>600</v>
      </c>
      <c r="F21" s="28">
        <f t="shared" si="15"/>
        <v>1048</v>
      </c>
      <c r="G21" s="28">
        <f t="shared" si="15"/>
        <v>87</v>
      </c>
      <c r="H21" s="28">
        <f t="shared" si="15"/>
        <v>0.35</v>
      </c>
      <c r="I21" s="28">
        <f t="shared" si="15"/>
        <v>2163</v>
      </c>
      <c r="J21" s="28">
        <f t="shared" si="15"/>
        <v>1495</v>
      </c>
      <c r="K21" s="28">
        <f t="shared" si="12"/>
        <v>9896.2649999999994</v>
      </c>
      <c r="L21" s="28">
        <f>L35+L86</f>
        <v>10825</v>
      </c>
      <c r="M21" s="36">
        <f t="shared" ref="M21:O21" si="16">M35+M86</f>
        <v>4726.45</v>
      </c>
      <c r="N21" s="36">
        <f t="shared" si="16"/>
        <v>5147.97</v>
      </c>
      <c r="O21" s="28">
        <f t="shared" si="16"/>
        <v>0</v>
      </c>
      <c r="P21" s="4"/>
      <c r="Q21" s="15">
        <f t="shared" si="4"/>
        <v>35989.034999999996</v>
      </c>
      <c r="R21" s="15">
        <f t="shared" si="5"/>
        <v>0</v>
      </c>
    </row>
    <row r="22" spans="1:18" s="5" customFormat="1" ht="30.75" customHeight="1" x14ac:dyDescent="0.25">
      <c r="A22" s="107"/>
      <c r="B22" s="107"/>
      <c r="C22" s="84" t="s">
        <v>53</v>
      </c>
      <c r="D22" s="28">
        <f>D36</f>
        <v>0</v>
      </c>
      <c r="E22" s="28">
        <f>E36</f>
        <v>0</v>
      </c>
      <c r="F22" s="28">
        <f t="shared" ref="F22:O22" si="17">F36</f>
        <v>0</v>
      </c>
      <c r="G22" s="28">
        <f t="shared" si="17"/>
        <v>0</v>
      </c>
      <c r="H22" s="28">
        <f t="shared" si="17"/>
        <v>0</v>
      </c>
      <c r="I22" s="28">
        <f t="shared" si="17"/>
        <v>0</v>
      </c>
      <c r="J22" s="28">
        <f t="shared" si="17"/>
        <v>0</v>
      </c>
      <c r="K22" s="28">
        <f t="shared" si="17"/>
        <v>0</v>
      </c>
      <c r="L22" s="28">
        <f t="shared" si="17"/>
        <v>0</v>
      </c>
      <c r="M22" s="28">
        <f t="shared" si="17"/>
        <v>0</v>
      </c>
      <c r="N22" s="28">
        <f t="shared" si="17"/>
        <v>0</v>
      </c>
      <c r="O22" s="28">
        <f t="shared" si="17"/>
        <v>0</v>
      </c>
      <c r="P22" s="4"/>
      <c r="Q22" s="15"/>
      <c r="R22" s="15"/>
    </row>
    <row r="23" spans="1:18" s="17" customFormat="1" ht="20.25" customHeight="1" x14ac:dyDescent="0.25">
      <c r="A23" s="109" t="s">
        <v>18</v>
      </c>
      <c r="B23" s="109" t="s">
        <v>19</v>
      </c>
      <c r="C23" s="73" t="s">
        <v>7</v>
      </c>
      <c r="D23" s="65">
        <f t="shared" ref="D23" si="18">SUM(E23:O23)</f>
        <v>192886.45999999996</v>
      </c>
      <c r="E23" s="65">
        <v>78420</v>
      </c>
      <c r="F23" s="65">
        <f t="shared" ref="F23:M23" si="19">SUM(F26)</f>
        <v>1947</v>
      </c>
      <c r="G23" s="65">
        <f t="shared" si="19"/>
        <v>37546.5</v>
      </c>
      <c r="H23" s="65">
        <f t="shared" si="19"/>
        <v>17084</v>
      </c>
      <c r="I23" s="65">
        <f t="shared" si="19"/>
        <v>23766</v>
      </c>
      <c r="J23" s="65">
        <f t="shared" si="19"/>
        <v>15691.8</v>
      </c>
      <c r="K23" s="65">
        <f t="shared" si="19"/>
        <v>9782.4</v>
      </c>
      <c r="L23" s="65">
        <f t="shared" si="19"/>
        <v>500</v>
      </c>
      <c r="M23" s="65">
        <f t="shared" si="19"/>
        <v>3974.3</v>
      </c>
      <c r="N23" s="65">
        <f>SUM(N25:N26)</f>
        <v>1970.46</v>
      </c>
      <c r="O23" s="65">
        <f>SUM(O25:O26)</f>
        <v>2204</v>
      </c>
      <c r="P23" s="16"/>
    </row>
    <row r="24" spans="1:18" s="17" customFormat="1" ht="24" customHeight="1" x14ac:dyDescent="0.25">
      <c r="A24" s="109"/>
      <c r="B24" s="109"/>
      <c r="C24" s="74" t="s">
        <v>8</v>
      </c>
      <c r="D24" s="65"/>
      <c r="E24" s="65"/>
      <c r="F24" s="65"/>
      <c r="G24" s="65"/>
      <c r="H24" s="66"/>
      <c r="I24" s="65"/>
      <c r="J24" s="65"/>
      <c r="K24" s="65"/>
      <c r="L24" s="65"/>
      <c r="M24" s="65"/>
      <c r="N24" s="65" t="s">
        <v>47</v>
      </c>
      <c r="O24" s="65"/>
      <c r="P24" s="18"/>
    </row>
    <row r="25" spans="1:18" s="17" customFormat="1" ht="42" customHeight="1" x14ac:dyDescent="0.25">
      <c r="A25" s="109"/>
      <c r="B25" s="109"/>
      <c r="C25" s="76" t="s">
        <v>9</v>
      </c>
      <c r="D25" s="66">
        <f>N25+O25</f>
        <v>1829.49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6">
        <v>0</v>
      </c>
      <c r="L25" s="66">
        <v>0</v>
      </c>
      <c r="M25" s="66">
        <v>0</v>
      </c>
      <c r="N25" s="66">
        <v>787.49</v>
      </c>
      <c r="O25" s="66">
        <v>1042</v>
      </c>
      <c r="P25" s="18"/>
    </row>
    <row r="26" spans="1:18" s="17" customFormat="1" ht="40.5" customHeight="1" x14ac:dyDescent="0.25">
      <c r="A26" s="109"/>
      <c r="B26" s="109"/>
      <c r="C26" s="74" t="s">
        <v>11</v>
      </c>
      <c r="D26" s="66">
        <f>SUM(E26:O26)</f>
        <v>191056.96999999997</v>
      </c>
      <c r="E26" s="66">
        <v>78420</v>
      </c>
      <c r="F26" s="66">
        <v>1947</v>
      </c>
      <c r="G26" s="66">
        <v>37546.5</v>
      </c>
      <c r="H26" s="66">
        <v>17084</v>
      </c>
      <c r="I26" s="66">
        <v>23766</v>
      </c>
      <c r="J26" s="66">
        <v>15691.8</v>
      </c>
      <c r="K26" s="66">
        <v>9782.4</v>
      </c>
      <c r="L26" s="66">
        <v>500</v>
      </c>
      <c r="M26" s="66">
        <v>3974.3</v>
      </c>
      <c r="N26" s="66">
        <v>1182.97</v>
      </c>
      <c r="O26" s="66">
        <v>1162</v>
      </c>
      <c r="P26" s="16"/>
      <c r="R26" s="83"/>
    </row>
    <row r="27" spans="1:18" s="5" customFormat="1" ht="21.75" customHeight="1" x14ac:dyDescent="0.25">
      <c r="A27" s="102" t="s">
        <v>20</v>
      </c>
      <c r="B27" s="102" t="s">
        <v>21</v>
      </c>
      <c r="C27" s="75" t="s">
        <v>7</v>
      </c>
      <c r="D27" s="35">
        <f>SUM(E27:O27)</f>
        <v>291032.11499999999</v>
      </c>
      <c r="E27" s="35">
        <f>SUM(E29:E36)</f>
        <v>37613</v>
      </c>
      <c r="F27" s="35">
        <f t="shared" ref="F27:O27" si="20">SUM(F29:F36)</f>
        <v>32132</v>
      </c>
      <c r="G27" s="35">
        <f t="shared" si="20"/>
        <v>10335.5</v>
      </c>
      <c r="H27" s="35">
        <f t="shared" si="20"/>
        <v>11626.3</v>
      </c>
      <c r="I27" s="35">
        <f t="shared" si="20"/>
        <v>24662.799999999999</v>
      </c>
      <c r="J27" s="35">
        <f t="shared" si="20"/>
        <v>23259.4</v>
      </c>
      <c r="K27" s="35">
        <f t="shared" si="20"/>
        <v>34150.084999999999</v>
      </c>
      <c r="L27" s="35">
        <f t="shared" si="20"/>
        <v>31724.949999999997</v>
      </c>
      <c r="M27" s="35">
        <f t="shared" si="20"/>
        <v>48491.99</v>
      </c>
      <c r="N27" s="35">
        <f t="shared" si="20"/>
        <v>37036.089999999997</v>
      </c>
      <c r="O27" s="35">
        <f t="shared" si="20"/>
        <v>0</v>
      </c>
      <c r="P27" s="4"/>
    </row>
    <row r="28" spans="1:18" s="5" customFormat="1" ht="18.75" customHeight="1" x14ac:dyDescent="0.25">
      <c r="A28" s="103"/>
      <c r="B28" s="103"/>
      <c r="C28" s="76" t="s">
        <v>8</v>
      </c>
      <c r="D28" s="35"/>
      <c r="E28" s="77"/>
      <c r="F28" s="77"/>
      <c r="G28" s="67"/>
      <c r="H28" s="78"/>
      <c r="I28" s="67"/>
      <c r="J28" s="67"/>
      <c r="K28" s="67"/>
      <c r="L28" s="67"/>
      <c r="M28" s="67"/>
      <c r="N28" s="67"/>
      <c r="O28" s="67"/>
      <c r="P28" s="4"/>
    </row>
    <row r="29" spans="1:18" s="5" customFormat="1" ht="42" customHeight="1" x14ac:dyDescent="0.25">
      <c r="A29" s="103"/>
      <c r="B29" s="103"/>
      <c r="C29" s="76" t="s">
        <v>9</v>
      </c>
      <c r="D29" s="36">
        <f t="shared" ref="D29:D35" si="21">SUM(E29:O29)</f>
        <v>34253</v>
      </c>
      <c r="E29" s="36">
        <v>24190</v>
      </c>
      <c r="F29" s="68">
        <v>10063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4"/>
    </row>
    <row r="30" spans="1:18" s="17" customFormat="1" ht="37.5" customHeight="1" x14ac:dyDescent="0.25">
      <c r="A30" s="103"/>
      <c r="B30" s="103"/>
      <c r="C30" s="74" t="s">
        <v>12</v>
      </c>
      <c r="D30" s="66">
        <f>SUM(E30:O30)</f>
        <v>64872.97</v>
      </c>
      <c r="E30" s="66">
        <v>1608</v>
      </c>
      <c r="F30" s="69">
        <v>5322</v>
      </c>
      <c r="G30" s="69">
        <v>1144.0999999999999</v>
      </c>
      <c r="H30" s="69">
        <v>2640</v>
      </c>
      <c r="I30" s="69">
        <v>5390</v>
      </c>
      <c r="J30" s="69">
        <v>6795</v>
      </c>
      <c r="K30" s="69">
        <v>9717.82</v>
      </c>
      <c r="L30" s="69">
        <v>6357.05</v>
      </c>
      <c r="M30" s="69">
        <v>18050</v>
      </c>
      <c r="N30" s="69">
        <v>7849</v>
      </c>
      <c r="O30" s="69">
        <v>0</v>
      </c>
      <c r="P30" s="16"/>
    </row>
    <row r="31" spans="1:18" s="5" customFormat="1" ht="34.5" customHeight="1" x14ac:dyDescent="0.25">
      <c r="A31" s="103"/>
      <c r="B31" s="103"/>
      <c r="C31" s="76" t="s">
        <v>13</v>
      </c>
      <c r="D31" s="36">
        <f>SUM(E31:O31)</f>
        <v>44117</v>
      </c>
      <c r="E31" s="36">
        <v>2769</v>
      </c>
      <c r="F31" s="68">
        <v>5558</v>
      </c>
      <c r="G31" s="68">
        <v>4268</v>
      </c>
      <c r="H31" s="68">
        <v>1773</v>
      </c>
      <c r="I31" s="68">
        <v>6147</v>
      </c>
      <c r="J31" s="69">
        <v>4530</v>
      </c>
      <c r="K31" s="68">
        <v>4656</v>
      </c>
      <c r="L31" s="68">
        <v>4614</v>
      </c>
      <c r="M31" s="68">
        <v>6560</v>
      </c>
      <c r="N31" s="68">
        <v>3242</v>
      </c>
      <c r="O31" s="68">
        <v>0</v>
      </c>
      <c r="P31" s="4"/>
    </row>
    <row r="32" spans="1:18" s="17" customFormat="1" ht="24.75" customHeight="1" x14ac:dyDescent="0.25">
      <c r="A32" s="103"/>
      <c r="B32" s="103"/>
      <c r="C32" s="74" t="s">
        <v>14</v>
      </c>
      <c r="D32" s="66">
        <f t="shared" si="21"/>
        <v>47390.22</v>
      </c>
      <c r="E32" s="66">
        <v>4035</v>
      </c>
      <c r="F32" s="69">
        <v>4054</v>
      </c>
      <c r="G32" s="69">
        <v>1732</v>
      </c>
      <c r="H32" s="69">
        <v>1166</v>
      </c>
      <c r="I32" s="69">
        <v>2240</v>
      </c>
      <c r="J32" s="69">
        <v>1753</v>
      </c>
      <c r="K32" s="69">
        <v>5587</v>
      </c>
      <c r="L32" s="69">
        <v>6831.9</v>
      </c>
      <c r="M32" s="69">
        <v>8574.5</v>
      </c>
      <c r="N32" s="69">
        <v>11416.82</v>
      </c>
      <c r="O32" s="69">
        <v>0</v>
      </c>
      <c r="P32" s="16"/>
    </row>
    <row r="33" spans="1:16" s="17" customFormat="1" ht="26.25" customHeight="1" x14ac:dyDescent="0.25">
      <c r="A33" s="103"/>
      <c r="B33" s="103"/>
      <c r="C33" s="74" t="s">
        <v>15</v>
      </c>
      <c r="D33" s="66">
        <f t="shared" si="21"/>
        <v>38398.9</v>
      </c>
      <c r="E33" s="66">
        <v>1213</v>
      </c>
      <c r="F33" s="69">
        <v>2908</v>
      </c>
      <c r="G33" s="69">
        <v>1557.4</v>
      </c>
      <c r="H33" s="69">
        <v>2320.3000000000002</v>
      </c>
      <c r="I33" s="69">
        <v>6163.8</v>
      </c>
      <c r="J33" s="69">
        <v>4711.3999999999996</v>
      </c>
      <c r="K33" s="69">
        <v>8284</v>
      </c>
      <c r="L33" s="69">
        <v>3761</v>
      </c>
      <c r="M33" s="69">
        <v>3490</v>
      </c>
      <c r="N33" s="69">
        <v>3990</v>
      </c>
      <c r="O33" s="69">
        <v>0</v>
      </c>
      <c r="P33" s="16"/>
    </row>
    <row r="34" spans="1:16" s="17" customFormat="1" ht="21.75" customHeight="1" x14ac:dyDescent="0.25">
      <c r="A34" s="103"/>
      <c r="B34" s="103"/>
      <c r="C34" s="74" t="s">
        <v>16</v>
      </c>
      <c r="D34" s="66">
        <f t="shared" si="21"/>
        <v>41072.270000000004</v>
      </c>
      <c r="E34" s="66">
        <v>3198</v>
      </c>
      <c r="F34" s="69">
        <v>3179</v>
      </c>
      <c r="G34" s="69">
        <v>1547</v>
      </c>
      <c r="H34" s="69">
        <v>3727</v>
      </c>
      <c r="I34" s="69">
        <v>2559</v>
      </c>
      <c r="J34" s="69">
        <v>3975</v>
      </c>
      <c r="K34" s="69">
        <v>4115</v>
      </c>
      <c r="L34" s="69">
        <v>4745</v>
      </c>
      <c r="M34" s="69">
        <v>7490</v>
      </c>
      <c r="N34" s="69">
        <v>6537.27</v>
      </c>
      <c r="O34" s="69">
        <v>0</v>
      </c>
      <c r="P34" s="16"/>
    </row>
    <row r="35" spans="1:16" s="17" customFormat="1" ht="25.5" customHeight="1" x14ac:dyDescent="0.25">
      <c r="A35" s="103"/>
      <c r="B35" s="103"/>
      <c r="C35" s="74" t="s">
        <v>17</v>
      </c>
      <c r="D35" s="66">
        <f t="shared" si="21"/>
        <v>20927.754999999997</v>
      </c>
      <c r="E35" s="66">
        <v>600</v>
      </c>
      <c r="F35" s="69">
        <v>1048</v>
      </c>
      <c r="G35" s="69">
        <v>87</v>
      </c>
      <c r="H35" s="69">
        <v>0</v>
      </c>
      <c r="I35" s="69">
        <v>2163</v>
      </c>
      <c r="J35" s="69">
        <v>1495</v>
      </c>
      <c r="K35" s="69">
        <v>1790.2650000000001</v>
      </c>
      <c r="L35" s="69">
        <v>5416</v>
      </c>
      <c r="M35" s="69">
        <v>4327.49</v>
      </c>
      <c r="N35" s="69">
        <v>4001</v>
      </c>
      <c r="O35" s="69">
        <v>0</v>
      </c>
      <c r="P35" s="16"/>
    </row>
    <row r="36" spans="1:16" s="17" customFormat="1" ht="44.25" hidden="1" customHeight="1" x14ac:dyDescent="0.25">
      <c r="A36" s="104"/>
      <c r="B36" s="104"/>
      <c r="C36" s="84" t="s">
        <v>53</v>
      </c>
      <c r="D36" s="68">
        <f>E36+F36+G36+H36+I36+J36+K36+L36+M36+N36+O36</f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16"/>
    </row>
    <row r="37" spans="1:16" s="5" customFormat="1" ht="20.25" customHeight="1" x14ac:dyDescent="0.25">
      <c r="A37" s="98" t="s">
        <v>22</v>
      </c>
      <c r="B37" s="98" t="s">
        <v>23</v>
      </c>
      <c r="C37" s="75" t="s">
        <v>7</v>
      </c>
      <c r="D37" s="35">
        <f>SUM(E37:O37)</f>
        <v>43935</v>
      </c>
      <c r="E37" s="35">
        <f>E39</f>
        <v>23936</v>
      </c>
      <c r="F37" s="35">
        <f t="shared" ref="F37:G37" si="22">F39</f>
        <v>1038</v>
      </c>
      <c r="G37" s="35">
        <f t="shared" si="22"/>
        <v>18961</v>
      </c>
      <c r="H37" s="35">
        <v>0</v>
      </c>
      <c r="I37" s="35">
        <v>0</v>
      </c>
      <c r="J37" s="65">
        <v>0</v>
      </c>
      <c r="K37" s="35">
        <f>SUM(K39)</f>
        <v>0</v>
      </c>
      <c r="L37" s="35">
        <v>0</v>
      </c>
      <c r="M37" s="35">
        <v>0</v>
      </c>
      <c r="N37" s="35">
        <v>0</v>
      </c>
      <c r="O37" s="35">
        <v>0</v>
      </c>
      <c r="P37" s="4"/>
    </row>
    <row r="38" spans="1:16" s="5" customFormat="1" ht="23.25" customHeight="1" x14ac:dyDescent="0.25">
      <c r="A38" s="98"/>
      <c r="B38" s="98"/>
      <c r="C38" s="76" t="s">
        <v>8</v>
      </c>
      <c r="D38" s="35"/>
      <c r="E38" s="36"/>
      <c r="F38" s="36"/>
      <c r="G38" s="36"/>
      <c r="H38" s="36"/>
      <c r="I38" s="36"/>
      <c r="J38" s="66"/>
      <c r="K38" s="36"/>
      <c r="L38" s="36"/>
      <c r="M38" s="36"/>
      <c r="N38" s="36"/>
      <c r="O38" s="36"/>
      <c r="P38" s="4"/>
    </row>
    <row r="39" spans="1:16" s="5" customFormat="1" ht="44.25" customHeight="1" x14ac:dyDescent="0.25">
      <c r="A39" s="98"/>
      <c r="B39" s="98"/>
      <c r="C39" s="76" t="s">
        <v>9</v>
      </c>
      <c r="D39" s="36">
        <f>SUM(E39:O39)</f>
        <v>43935</v>
      </c>
      <c r="E39" s="36">
        <v>23936</v>
      </c>
      <c r="F39" s="36">
        <v>1038</v>
      </c>
      <c r="G39" s="36">
        <v>18961</v>
      </c>
      <c r="H39" s="36">
        <v>0</v>
      </c>
      <c r="I39" s="36">
        <v>0</v>
      </c>
      <c r="J39" s="6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6"/>
    </row>
    <row r="40" spans="1:16" s="5" customFormat="1" ht="21" customHeight="1" x14ac:dyDescent="0.25">
      <c r="A40" s="98" t="s">
        <v>24</v>
      </c>
      <c r="B40" s="98" t="s">
        <v>25</v>
      </c>
      <c r="C40" s="75" t="s">
        <v>7</v>
      </c>
      <c r="D40" s="67">
        <v>33547.199999999997</v>
      </c>
      <c r="E40" s="67">
        <v>33547.199999999997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4"/>
    </row>
    <row r="41" spans="1:16" s="5" customFormat="1" ht="27" customHeight="1" x14ac:dyDescent="0.25">
      <c r="A41" s="98"/>
      <c r="B41" s="98"/>
      <c r="C41" s="76" t="s">
        <v>8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4"/>
    </row>
    <row r="42" spans="1:16" s="5" customFormat="1" ht="37.5" customHeight="1" x14ac:dyDescent="0.25">
      <c r="A42" s="98"/>
      <c r="B42" s="98"/>
      <c r="C42" s="76" t="s">
        <v>40</v>
      </c>
      <c r="D42" s="68">
        <v>33547.199999999997</v>
      </c>
      <c r="E42" s="68">
        <v>33547.199999999997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4"/>
    </row>
    <row r="43" spans="1:16" s="5" customFormat="1" ht="27.75" customHeight="1" x14ac:dyDescent="0.25">
      <c r="A43" s="98" t="s">
        <v>26</v>
      </c>
      <c r="B43" s="98" t="s">
        <v>27</v>
      </c>
      <c r="C43" s="75" t="s">
        <v>7</v>
      </c>
      <c r="D43" s="35">
        <f>SUM(E43:O43)</f>
        <v>706414.6</v>
      </c>
      <c r="E43" s="35">
        <v>63222</v>
      </c>
      <c r="F43" s="35">
        <v>39669</v>
      </c>
      <c r="G43" s="35">
        <v>50638</v>
      </c>
      <c r="H43" s="35">
        <v>11865</v>
      </c>
      <c r="I43" s="35">
        <v>76391</v>
      </c>
      <c r="J43" s="35">
        <f>SUM(J45)</f>
        <v>52674</v>
      </c>
      <c r="K43" s="35">
        <f>SUM(K45)</f>
        <v>23472</v>
      </c>
      <c r="L43" s="35">
        <f>L45</f>
        <v>29783</v>
      </c>
      <c r="M43" s="35">
        <f>M45</f>
        <v>64456</v>
      </c>
      <c r="N43" s="35">
        <f>N45</f>
        <v>174997.6</v>
      </c>
      <c r="O43" s="35">
        <f>O45</f>
        <v>119247</v>
      </c>
      <c r="P43" s="4"/>
    </row>
    <row r="44" spans="1:16" s="5" customFormat="1" ht="21" customHeight="1" x14ac:dyDescent="0.25">
      <c r="A44" s="98"/>
      <c r="B44" s="98"/>
      <c r="C44" s="76" t="s">
        <v>8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4"/>
    </row>
    <row r="45" spans="1:16" s="5" customFormat="1" ht="47.25" customHeight="1" x14ac:dyDescent="0.25">
      <c r="A45" s="98"/>
      <c r="B45" s="98"/>
      <c r="C45" s="76" t="s">
        <v>9</v>
      </c>
      <c r="D45" s="36">
        <f>SUM(E45:O45)</f>
        <v>706414.6</v>
      </c>
      <c r="E45" s="36">
        <v>63222</v>
      </c>
      <c r="F45" s="36">
        <v>39669</v>
      </c>
      <c r="G45" s="36">
        <v>50638</v>
      </c>
      <c r="H45" s="36">
        <v>11865</v>
      </c>
      <c r="I45" s="36">
        <v>76391</v>
      </c>
      <c r="J45" s="36">
        <v>52674</v>
      </c>
      <c r="K45" s="36">
        <v>23472</v>
      </c>
      <c r="L45" s="36">
        <v>29783</v>
      </c>
      <c r="M45" s="36">
        <v>64456</v>
      </c>
      <c r="N45" s="36">
        <v>174997.6</v>
      </c>
      <c r="O45" s="36">
        <v>119247</v>
      </c>
      <c r="P45" s="4"/>
    </row>
    <row r="46" spans="1:16" s="5" customFormat="1" ht="29.25" customHeight="1" x14ac:dyDescent="0.25">
      <c r="A46" s="98" t="s">
        <v>28</v>
      </c>
      <c r="B46" s="98" t="s">
        <v>29</v>
      </c>
      <c r="C46" s="75" t="s">
        <v>7</v>
      </c>
      <c r="D46" s="35">
        <f>SUM(E46:O46)</f>
        <v>1867316.6500000001</v>
      </c>
      <c r="E46" s="35">
        <f>E48</f>
        <v>139551</v>
      </c>
      <c r="F46" s="35">
        <f t="shared" ref="F46:O46" si="23">F48</f>
        <v>110164</v>
      </c>
      <c r="G46" s="35">
        <f t="shared" si="23"/>
        <v>116999</v>
      </c>
      <c r="H46" s="35">
        <f t="shared" si="23"/>
        <v>121769.2</v>
      </c>
      <c r="I46" s="35">
        <f t="shared" si="23"/>
        <v>153010.28</v>
      </c>
      <c r="J46" s="35">
        <f t="shared" si="23"/>
        <v>139241.17000000001</v>
      </c>
      <c r="K46" s="35">
        <f t="shared" si="23"/>
        <v>167461.89000000001</v>
      </c>
      <c r="L46" s="35">
        <f>L48</f>
        <v>148014</v>
      </c>
      <c r="M46" s="35">
        <f t="shared" si="23"/>
        <v>262059.1</v>
      </c>
      <c r="N46" s="35">
        <f t="shared" si="23"/>
        <v>275825.01</v>
      </c>
      <c r="O46" s="35">
        <f t="shared" si="23"/>
        <v>233222</v>
      </c>
      <c r="P46" s="4"/>
    </row>
    <row r="47" spans="1:16" s="5" customFormat="1" ht="22.5" customHeight="1" x14ac:dyDescent="0.25">
      <c r="A47" s="98"/>
      <c r="B47" s="98"/>
      <c r="C47" s="76" t="s">
        <v>8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4"/>
    </row>
    <row r="48" spans="1:16" s="5" customFormat="1" ht="54" customHeight="1" x14ac:dyDescent="0.25">
      <c r="A48" s="98"/>
      <c r="B48" s="98"/>
      <c r="C48" s="76" t="s">
        <v>9</v>
      </c>
      <c r="D48" s="36">
        <f>SUM(E48:O48)</f>
        <v>1867316.6500000001</v>
      </c>
      <c r="E48" s="36">
        <v>139551</v>
      </c>
      <c r="F48" s="36">
        <v>110164</v>
      </c>
      <c r="G48" s="36">
        <v>116999</v>
      </c>
      <c r="H48" s="36">
        <v>121769.2</v>
      </c>
      <c r="I48" s="36">
        <v>153010.28</v>
      </c>
      <c r="J48" s="36">
        <v>139241.17000000001</v>
      </c>
      <c r="K48" s="36">
        <v>167461.89000000001</v>
      </c>
      <c r="L48" s="36">
        <v>148014</v>
      </c>
      <c r="M48" s="36">
        <v>262059.1</v>
      </c>
      <c r="N48" s="36">
        <v>275825.01</v>
      </c>
      <c r="O48" s="36">
        <v>233222</v>
      </c>
      <c r="P48" s="4"/>
    </row>
    <row r="49" spans="1:16" s="5" customFormat="1" ht="24" customHeight="1" x14ac:dyDescent="0.25">
      <c r="A49" s="98" t="s">
        <v>30</v>
      </c>
      <c r="B49" s="102" t="s">
        <v>52</v>
      </c>
      <c r="C49" s="75" t="s">
        <v>7</v>
      </c>
      <c r="D49" s="35">
        <f>SUM(E49:O49)</f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f>N51</f>
        <v>0</v>
      </c>
      <c r="O49" s="35">
        <f>O51</f>
        <v>0</v>
      </c>
      <c r="P49" s="19"/>
    </row>
    <row r="50" spans="1:16" s="5" customFormat="1" ht="22.5" customHeight="1" x14ac:dyDescent="0.25">
      <c r="A50" s="98"/>
      <c r="B50" s="103"/>
      <c r="C50" s="76" t="s">
        <v>8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4"/>
    </row>
    <row r="51" spans="1:16" s="5" customFormat="1" ht="105.75" customHeight="1" x14ac:dyDescent="0.25">
      <c r="A51" s="98"/>
      <c r="B51" s="104"/>
      <c r="C51" s="76" t="s">
        <v>11</v>
      </c>
      <c r="D51" s="36">
        <f>SUM(E51:O51)</f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4"/>
    </row>
    <row r="52" spans="1:16" s="5" customFormat="1" ht="22.5" customHeight="1" x14ac:dyDescent="0.25">
      <c r="A52" s="98" t="s">
        <v>31</v>
      </c>
      <c r="B52" s="98" t="s">
        <v>32</v>
      </c>
      <c r="C52" s="75" t="s">
        <v>7</v>
      </c>
      <c r="D52" s="35">
        <f>SUM(E52:O52)</f>
        <v>42983.4</v>
      </c>
      <c r="E52" s="35">
        <f>E54</f>
        <v>5000</v>
      </c>
      <c r="F52" s="35">
        <f t="shared" ref="F52:O52" si="24">F54</f>
        <v>3951</v>
      </c>
      <c r="G52" s="35">
        <f t="shared" si="24"/>
        <v>4988.7</v>
      </c>
      <c r="H52" s="35">
        <f t="shared" si="24"/>
        <v>2893</v>
      </c>
      <c r="I52" s="35">
        <f t="shared" si="24"/>
        <v>4105</v>
      </c>
      <c r="J52" s="35">
        <f t="shared" si="24"/>
        <v>2840</v>
      </c>
      <c r="K52" s="35">
        <f t="shared" si="24"/>
        <v>3000</v>
      </c>
      <c r="L52" s="35">
        <f t="shared" si="24"/>
        <v>3456.7</v>
      </c>
      <c r="M52" s="35">
        <f t="shared" si="24"/>
        <v>4069</v>
      </c>
      <c r="N52" s="35">
        <f t="shared" si="24"/>
        <v>4257</v>
      </c>
      <c r="O52" s="35">
        <f t="shared" si="24"/>
        <v>4423</v>
      </c>
      <c r="P52" s="4"/>
    </row>
    <row r="53" spans="1:16" s="5" customFormat="1" ht="24" customHeight="1" x14ac:dyDescent="0.25">
      <c r="A53" s="98"/>
      <c r="B53" s="98"/>
      <c r="C53" s="76" t="s">
        <v>8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4"/>
    </row>
    <row r="54" spans="1:16" s="5" customFormat="1" ht="36.75" customHeight="1" x14ac:dyDescent="0.25">
      <c r="A54" s="98"/>
      <c r="B54" s="98"/>
      <c r="C54" s="76" t="s">
        <v>33</v>
      </c>
      <c r="D54" s="36">
        <f>SUM(E54:O54)</f>
        <v>42983.4</v>
      </c>
      <c r="E54" s="36">
        <v>5000</v>
      </c>
      <c r="F54" s="36">
        <v>3951</v>
      </c>
      <c r="G54" s="36">
        <v>4988.7</v>
      </c>
      <c r="H54" s="36">
        <v>2893</v>
      </c>
      <c r="I54" s="36">
        <v>4105</v>
      </c>
      <c r="J54" s="36">
        <v>2840</v>
      </c>
      <c r="K54" s="36">
        <v>3000</v>
      </c>
      <c r="L54" s="36">
        <v>3456.7</v>
      </c>
      <c r="M54" s="36">
        <v>4069</v>
      </c>
      <c r="N54" s="36">
        <v>4257</v>
      </c>
      <c r="O54" s="36">
        <v>4423</v>
      </c>
      <c r="P54" s="4"/>
    </row>
    <row r="55" spans="1:16" s="5" customFormat="1" ht="18.75" customHeight="1" x14ac:dyDescent="0.25">
      <c r="A55" s="98" t="s">
        <v>34</v>
      </c>
      <c r="B55" s="98" t="s">
        <v>54</v>
      </c>
      <c r="C55" s="75" t="s">
        <v>7</v>
      </c>
      <c r="D55" s="35">
        <f>SUM(E55:O55)</f>
        <v>239755.80000000002</v>
      </c>
      <c r="E55" s="35">
        <f>E57</f>
        <v>6000</v>
      </c>
      <c r="F55" s="35">
        <f t="shared" ref="F55:O55" si="25">F57</f>
        <v>9002.9</v>
      </c>
      <c r="G55" s="35">
        <f t="shared" si="25"/>
        <v>16556</v>
      </c>
      <c r="H55" s="35">
        <f t="shared" si="25"/>
        <v>23716</v>
      </c>
      <c r="I55" s="35">
        <f t="shared" si="25"/>
        <v>22140.1</v>
      </c>
      <c r="J55" s="35">
        <f t="shared" si="25"/>
        <v>22491.1</v>
      </c>
      <c r="K55" s="35">
        <f t="shared" si="25"/>
        <v>23778</v>
      </c>
      <c r="L55" s="35">
        <f>L57</f>
        <v>24151</v>
      </c>
      <c r="M55" s="35">
        <f t="shared" si="25"/>
        <v>27373</v>
      </c>
      <c r="N55" s="35">
        <f t="shared" si="25"/>
        <v>31130.7</v>
      </c>
      <c r="O55" s="35">
        <f t="shared" si="25"/>
        <v>33417</v>
      </c>
      <c r="P55" s="4"/>
    </row>
    <row r="56" spans="1:16" s="5" customFormat="1" ht="19.5" customHeight="1" x14ac:dyDescent="0.25">
      <c r="A56" s="98"/>
      <c r="B56" s="98"/>
      <c r="C56" s="76" t="s">
        <v>8</v>
      </c>
      <c r="D56" s="35"/>
      <c r="E56" s="36"/>
      <c r="F56" s="36"/>
      <c r="G56" s="36"/>
      <c r="H56" s="35"/>
      <c r="I56" s="35"/>
      <c r="J56" s="35"/>
      <c r="K56" s="35"/>
      <c r="L56" s="35"/>
      <c r="M56" s="35"/>
      <c r="N56" s="35"/>
      <c r="O56" s="35"/>
      <c r="P56" s="4"/>
    </row>
    <row r="57" spans="1:16" s="5" customFormat="1" ht="37.5" customHeight="1" x14ac:dyDescent="0.25">
      <c r="A57" s="98"/>
      <c r="B57" s="98"/>
      <c r="C57" s="76" t="s">
        <v>10</v>
      </c>
      <c r="D57" s="36">
        <f>SUM(E57:O57)</f>
        <v>239755.80000000002</v>
      </c>
      <c r="E57" s="36">
        <v>6000</v>
      </c>
      <c r="F57" s="36">
        <v>9002.9</v>
      </c>
      <c r="G57" s="36">
        <v>16556</v>
      </c>
      <c r="H57" s="36">
        <v>23716</v>
      </c>
      <c r="I57" s="36">
        <v>22140.1</v>
      </c>
      <c r="J57" s="36">
        <v>22491.1</v>
      </c>
      <c r="K57" s="36">
        <v>23778</v>
      </c>
      <c r="L57" s="36">
        <v>24151</v>
      </c>
      <c r="M57" s="36">
        <v>27373</v>
      </c>
      <c r="N57" s="36">
        <v>31130.7</v>
      </c>
      <c r="O57" s="36">
        <v>33417</v>
      </c>
      <c r="P57" s="6"/>
    </row>
    <row r="58" spans="1:16" s="5" customFormat="1" ht="18.75" customHeight="1" x14ac:dyDescent="0.25">
      <c r="A58" s="98" t="s">
        <v>35</v>
      </c>
      <c r="B58" s="98" t="s">
        <v>36</v>
      </c>
      <c r="C58" s="75" t="s">
        <v>7</v>
      </c>
      <c r="D58" s="35">
        <f>SUM(E58:O58)</f>
        <v>2003.63</v>
      </c>
      <c r="E58" s="35">
        <v>0</v>
      </c>
      <c r="F58" s="35">
        <v>0</v>
      </c>
      <c r="G58" s="35">
        <v>0</v>
      </c>
      <c r="H58" s="35">
        <f>SUM(H60:H66)</f>
        <v>2003.5300000000002</v>
      </c>
      <c r="I58" s="35">
        <f>SUM(I60:I66)</f>
        <v>0.1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4"/>
    </row>
    <row r="59" spans="1:16" s="5" customFormat="1" ht="20.25" customHeight="1" x14ac:dyDescent="0.25">
      <c r="A59" s="98"/>
      <c r="B59" s="98"/>
      <c r="C59" s="76" t="s">
        <v>8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4"/>
    </row>
    <row r="60" spans="1:16" s="5" customFormat="1" ht="37.5" customHeight="1" x14ac:dyDescent="0.25">
      <c r="A60" s="98"/>
      <c r="B60" s="98"/>
      <c r="C60" s="76" t="s">
        <v>12</v>
      </c>
      <c r="D60" s="36">
        <v>0.34</v>
      </c>
      <c r="E60" s="36">
        <v>0</v>
      </c>
      <c r="F60" s="36">
        <v>0</v>
      </c>
      <c r="G60" s="36">
        <v>0</v>
      </c>
      <c r="H60" s="36">
        <v>0.34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4"/>
    </row>
    <row r="61" spans="1:16" s="5" customFormat="1" ht="38.25" customHeight="1" x14ac:dyDescent="0.25">
      <c r="A61" s="98"/>
      <c r="B61" s="98"/>
      <c r="C61" s="76" t="s">
        <v>13</v>
      </c>
      <c r="D61" s="36">
        <v>0.48</v>
      </c>
      <c r="E61" s="36">
        <v>0</v>
      </c>
      <c r="F61" s="36">
        <v>0</v>
      </c>
      <c r="G61" s="36">
        <v>0</v>
      </c>
      <c r="H61" s="36">
        <v>0.48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4"/>
    </row>
    <row r="62" spans="1:16" s="5" customFormat="1" ht="26.25" customHeight="1" x14ac:dyDescent="0.25">
      <c r="A62" s="98"/>
      <c r="B62" s="98"/>
      <c r="C62" s="76" t="s">
        <v>14</v>
      </c>
      <c r="D62" s="36">
        <v>0.42</v>
      </c>
      <c r="E62" s="36">
        <v>0</v>
      </c>
      <c r="F62" s="36">
        <v>0</v>
      </c>
      <c r="G62" s="36">
        <v>0</v>
      </c>
      <c r="H62" s="36">
        <v>0.42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4"/>
    </row>
    <row r="63" spans="1:16" s="5" customFormat="1" ht="21.75" customHeight="1" x14ac:dyDescent="0.25">
      <c r="A63" s="98"/>
      <c r="B63" s="98"/>
      <c r="C63" s="76" t="s">
        <v>15</v>
      </c>
      <c r="D63" s="36">
        <v>0.4</v>
      </c>
      <c r="E63" s="36">
        <v>0</v>
      </c>
      <c r="F63" s="36">
        <v>0</v>
      </c>
      <c r="G63" s="36">
        <v>0</v>
      </c>
      <c r="H63" s="36">
        <v>0.4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4"/>
    </row>
    <row r="64" spans="1:16" s="5" customFormat="1" ht="24.75" customHeight="1" x14ac:dyDescent="0.25">
      <c r="A64" s="98"/>
      <c r="B64" s="98"/>
      <c r="C64" s="76" t="s">
        <v>16</v>
      </c>
      <c r="D64" s="36">
        <v>0.41</v>
      </c>
      <c r="E64" s="36">
        <v>0</v>
      </c>
      <c r="F64" s="36">
        <v>0</v>
      </c>
      <c r="G64" s="36">
        <v>0</v>
      </c>
      <c r="H64" s="36">
        <v>0.41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4"/>
    </row>
    <row r="65" spans="1:16" s="5" customFormat="1" ht="23.25" customHeight="1" x14ac:dyDescent="0.25">
      <c r="A65" s="98"/>
      <c r="B65" s="98"/>
      <c r="C65" s="76" t="s">
        <v>17</v>
      </c>
      <c r="D65" s="36">
        <v>0.35</v>
      </c>
      <c r="E65" s="36">
        <v>0</v>
      </c>
      <c r="F65" s="36">
        <v>0</v>
      </c>
      <c r="G65" s="36">
        <v>0</v>
      </c>
      <c r="H65" s="36">
        <v>0.35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4"/>
    </row>
    <row r="66" spans="1:16" s="5" customFormat="1" ht="32.25" customHeight="1" x14ac:dyDescent="0.25">
      <c r="A66" s="98"/>
      <c r="B66" s="98"/>
      <c r="C66" s="76" t="s">
        <v>37</v>
      </c>
      <c r="D66" s="36">
        <f>SUM(E66:O66)</f>
        <v>2001.23</v>
      </c>
      <c r="E66" s="36">
        <v>0</v>
      </c>
      <c r="F66" s="36">
        <v>0</v>
      </c>
      <c r="G66" s="36">
        <v>0</v>
      </c>
      <c r="H66" s="36">
        <v>2001.13</v>
      </c>
      <c r="I66" s="36">
        <v>0.1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4"/>
    </row>
    <row r="67" spans="1:16" s="5" customFormat="1" ht="21" customHeight="1" x14ac:dyDescent="0.25">
      <c r="A67" s="99" t="s">
        <v>38</v>
      </c>
      <c r="B67" s="99" t="s">
        <v>46</v>
      </c>
      <c r="C67" s="79" t="s">
        <v>7</v>
      </c>
      <c r="D67" s="71">
        <f>SUM(D68:D69)</f>
        <v>176817.6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f>SUM(J69)</f>
        <v>4833.1000000000004</v>
      </c>
      <c r="K67" s="71">
        <v>0</v>
      </c>
      <c r="L67" s="71">
        <f>L69</f>
        <v>84707.4</v>
      </c>
      <c r="M67" s="71">
        <f>M69+M70</f>
        <v>87377.1</v>
      </c>
      <c r="N67" s="71">
        <f t="shared" ref="N67:O67" si="26">N69+N70</f>
        <v>45</v>
      </c>
      <c r="O67" s="71">
        <f t="shared" si="26"/>
        <v>0</v>
      </c>
    </row>
    <row r="68" spans="1:16" s="5" customFormat="1" ht="25.5" customHeight="1" x14ac:dyDescent="0.25">
      <c r="A68" s="100"/>
      <c r="B68" s="100"/>
      <c r="C68" s="80" t="s">
        <v>8</v>
      </c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</row>
    <row r="69" spans="1:16" s="5" customFormat="1" ht="35.25" customHeight="1" x14ac:dyDescent="0.25">
      <c r="A69" s="100"/>
      <c r="B69" s="100"/>
      <c r="C69" s="80" t="s">
        <v>39</v>
      </c>
      <c r="D69" s="72">
        <f>SUM(E69:O69)</f>
        <v>176817.6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4833.1000000000004</v>
      </c>
      <c r="K69" s="72">
        <v>0</v>
      </c>
      <c r="L69" s="72">
        <v>84707.4</v>
      </c>
      <c r="M69" s="72">
        <v>87277.1</v>
      </c>
      <c r="N69" s="72">
        <v>0</v>
      </c>
      <c r="O69" s="72">
        <v>0</v>
      </c>
    </row>
    <row r="70" spans="1:16" s="5" customFormat="1" ht="37.5" customHeight="1" x14ac:dyDescent="0.25">
      <c r="A70" s="101"/>
      <c r="B70" s="101"/>
      <c r="C70" s="80" t="s">
        <v>9</v>
      </c>
      <c r="D70" s="72">
        <f>SUM(E70:O70)</f>
        <v>145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100</v>
      </c>
      <c r="N70" s="72">
        <v>45</v>
      </c>
      <c r="O70" s="72">
        <v>0</v>
      </c>
    </row>
    <row r="71" spans="1:16" s="5" customFormat="1" ht="19.5" customHeight="1" x14ac:dyDescent="0.25">
      <c r="A71" s="99" t="s">
        <v>44</v>
      </c>
      <c r="B71" s="99" t="s">
        <v>45</v>
      </c>
      <c r="C71" s="75" t="s">
        <v>7</v>
      </c>
      <c r="D71" s="71">
        <f>SUM(D72:D78)</f>
        <v>686</v>
      </c>
      <c r="E71" s="71">
        <f t="shared" ref="E71:O71" si="27">SUM(E72:E78)</f>
        <v>0</v>
      </c>
      <c r="F71" s="71">
        <f t="shared" si="27"/>
        <v>0</v>
      </c>
      <c r="G71" s="71">
        <f t="shared" si="27"/>
        <v>0</v>
      </c>
      <c r="H71" s="71">
        <f t="shared" si="27"/>
        <v>0</v>
      </c>
      <c r="I71" s="71">
        <f t="shared" si="27"/>
        <v>0</v>
      </c>
      <c r="J71" s="71">
        <f t="shared" si="27"/>
        <v>0</v>
      </c>
      <c r="K71" s="71">
        <f t="shared" si="27"/>
        <v>0</v>
      </c>
      <c r="L71" s="71">
        <f t="shared" si="27"/>
        <v>686</v>
      </c>
      <c r="M71" s="71">
        <f>SUM(M72:M78)</f>
        <v>0</v>
      </c>
      <c r="N71" s="71">
        <f t="shared" si="27"/>
        <v>0</v>
      </c>
      <c r="O71" s="71">
        <f t="shared" si="27"/>
        <v>0</v>
      </c>
    </row>
    <row r="72" spans="1:16" s="5" customFormat="1" ht="24.75" customHeight="1" x14ac:dyDescent="0.25">
      <c r="A72" s="100"/>
      <c r="B72" s="100"/>
      <c r="C72" s="76" t="s">
        <v>8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</row>
    <row r="73" spans="1:16" s="5" customFormat="1" ht="33.75" customHeight="1" x14ac:dyDescent="0.25">
      <c r="A73" s="100"/>
      <c r="B73" s="100"/>
      <c r="C73" s="74" t="s">
        <v>12</v>
      </c>
      <c r="D73" s="66">
        <f>SUM(E73:O73)</f>
        <v>0</v>
      </c>
      <c r="E73" s="66">
        <v>0</v>
      </c>
      <c r="F73" s="66">
        <v>0</v>
      </c>
      <c r="G73" s="66">
        <v>0</v>
      </c>
      <c r="H73" s="66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</row>
    <row r="74" spans="1:16" s="5" customFormat="1" ht="28.5" customHeight="1" x14ac:dyDescent="0.25">
      <c r="A74" s="100"/>
      <c r="B74" s="100"/>
      <c r="C74" s="76" t="s">
        <v>13</v>
      </c>
      <c r="D74" s="36">
        <f>SUM(E74:O74)</f>
        <v>0</v>
      </c>
      <c r="E74" s="36">
        <v>0</v>
      </c>
      <c r="F74" s="68">
        <v>0</v>
      </c>
      <c r="G74" s="68">
        <v>0</v>
      </c>
      <c r="H74" s="68">
        <v>0</v>
      </c>
      <c r="I74" s="68">
        <v>0</v>
      </c>
      <c r="J74" s="69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</row>
    <row r="75" spans="1:16" s="5" customFormat="1" ht="24" customHeight="1" x14ac:dyDescent="0.25">
      <c r="A75" s="100"/>
      <c r="B75" s="100"/>
      <c r="C75" s="74" t="s">
        <v>14</v>
      </c>
      <c r="D75" s="66">
        <f t="shared" ref="D75:D78" si="28">SUM(E75:O75)</f>
        <v>0</v>
      </c>
      <c r="E75" s="66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</row>
    <row r="76" spans="1:16" s="5" customFormat="1" ht="25.5" customHeight="1" x14ac:dyDescent="0.25">
      <c r="A76" s="100"/>
      <c r="B76" s="100"/>
      <c r="C76" s="74" t="s">
        <v>15</v>
      </c>
      <c r="D76" s="66">
        <f t="shared" si="28"/>
        <v>597</v>
      </c>
      <c r="E76" s="66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597</v>
      </c>
      <c r="M76" s="69">
        <v>0</v>
      </c>
      <c r="N76" s="69">
        <v>0</v>
      </c>
      <c r="O76" s="69">
        <v>0</v>
      </c>
    </row>
    <row r="77" spans="1:16" s="5" customFormat="1" ht="21.75" customHeight="1" x14ac:dyDescent="0.25">
      <c r="A77" s="100"/>
      <c r="B77" s="100"/>
      <c r="C77" s="74" t="s">
        <v>16</v>
      </c>
      <c r="D77" s="66">
        <f t="shared" si="28"/>
        <v>89</v>
      </c>
      <c r="E77" s="66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89</v>
      </c>
      <c r="M77" s="69">
        <v>0</v>
      </c>
      <c r="N77" s="69">
        <v>0</v>
      </c>
      <c r="O77" s="69">
        <v>0</v>
      </c>
    </row>
    <row r="78" spans="1:16" s="5" customFormat="1" ht="24" customHeight="1" x14ac:dyDescent="0.25">
      <c r="A78" s="100"/>
      <c r="B78" s="100"/>
      <c r="C78" s="74" t="s">
        <v>17</v>
      </c>
      <c r="D78" s="66">
        <f t="shared" si="28"/>
        <v>0</v>
      </c>
      <c r="E78" s="66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  <c r="O78" s="69">
        <v>0</v>
      </c>
    </row>
    <row r="79" spans="1:16" ht="20.25" customHeight="1" x14ac:dyDescent="0.25">
      <c r="A79" s="98" t="s">
        <v>41</v>
      </c>
      <c r="B79" s="98" t="s">
        <v>43</v>
      </c>
      <c r="C79" s="75" t="s">
        <v>7</v>
      </c>
      <c r="D79" s="35">
        <f>D81+D82+D83+D84+D85+D86+D87</f>
        <v>148246.29999999999</v>
      </c>
      <c r="E79" s="35">
        <f t="shared" ref="E79:O79" si="29">E81+E82+E83+E84+E85+E86+E87</f>
        <v>0</v>
      </c>
      <c r="F79" s="35">
        <f t="shared" si="29"/>
        <v>0</v>
      </c>
      <c r="G79" s="35">
        <f t="shared" si="29"/>
        <v>0</v>
      </c>
      <c r="H79" s="35">
        <f t="shared" si="29"/>
        <v>0</v>
      </c>
      <c r="I79" s="35">
        <f t="shared" si="29"/>
        <v>0</v>
      </c>
      <c r="J79" s="35">
        <f t="shared" si="29"/>
        <v>0</v>
      </c>
      <c r="K79" s="35">
        <f t="shared" si="29"/>
        <v>61466</v>
      </c>
      <c r="L79" s="35">
        <f t="shared" si="29"/>
        <v>18396</v>
      </c>
      <c r="M79" s="35">
        <f>M81+M82+M83+M84+M85+M86+M87</f>
        <v>46892.999999999993</v>
      </c>
      <c r="N79" s="35">
        <f t="shared" si="29"/>
        <v>21449.3</v>
      </c>
      <c r="O79" s="35">
        <f t="shared" si="29"/>
        <v>42</v>
      </c>
    </row>
    <row r="80" spans="1:16" ht="21.75" customHeight="1" x14ac:dyDescent="0.25">
      <c r="A80" s="98"/>
      <c r="B80" s="98"/>
      <c r="C80" s="76" t="s">
        <v>8</v>
      </c>
      <c r="D80" s="35"/>
      <c r="E80" s="77"/>
      <c r="F80" s="77"/>
      <c r="G80" s="67"/>
      <c r="H80" s="78"/>
      <c r="I80" s="67"/>
      <c r="J80" s="67"/>
      <c r="K80" s="67"/>
      <c r="L80" s="67"/>
      <c r="M80" s="67"/>
      <c r="N80" s="67"/>
      <c r="O80" s="67"/>
    </row>
    <row r="81" spans="1:15" ht="34.5" customHeight="1" x14ac:dyDescent="0.25">
      <c r="A81" s="98"/>
      <c r="B81" s="98"/>
      <c r="C81" s="74" t="s">
        <v>12</v>
      </c>
      <c r="D81" s="36">
        <f>SUM(E81:O81)</f>
        <v>19260.53</v>
      </c>
      <c r="E81" s="36">
        <v>0</v>
      </c>
      <c r="F81" s="68">
        <v>0</v>
      </c>
      <c r="G81" s="68">
        <v>0</v>
      </c>
      <c r="H81" s="68">
        <v>0</v>
      </c>
      <c r="I81" s="68">
        <v>0</v>
      </c>
      <c r="J81" s="68">
        <v>0</v>
      </c>
      <c r="K81" s="68">
        <v>6989</v>
      </c>
      <c r="L81" s="68">
        <v>3112</v>
      </c>
      <c r="M81" s="68">
        <v>5322.4</v>
      </c>
      <c r="N81" s="68">
        <v>3837.13</v>
      </c>
      <c r="O81" s="68">
        <v>0</v>
      </c>
    </row>
    <row r="82" spans="1:15" ht="30.75" customHeight="1" x14ac:dyDescent="0.25">
      <c r="A82" s="98"/>
      <c r="B82" s="98"/>
      <c r="C82" s="76" t="s">
        <v>13</v>
      </c>
      <c r="D82" s="36">
        <f t="shared" ref="D82:D87" si="30">SUM(E82:O82)</f>
        <v>34567.43</v>
      </c>
      <c r="E82" s="66">
        <v>0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9">
        <v>14547</v>
      </c>
      <c r="L82" s="69">
        <v>0</v>
      </c>
      <c r="M82" s="69">
        <v>14803.4</v>
      </c>
      <c r="N82" s="69">
        <v>5217.03</v>
      </c>
      <c r="O82" s="69">
        <v>0</v>
      </c>
    </row>
    <row r="83" spans="1:15" ht="24.75" customHeight="1" x14ac:dyDescent="0.25">
      <c r="A83" s="98"/>
      <c r="B83" s="98"/>
      <c r="C83" s="74" t="s">
        <v>14</v>
      </c>
      <c r="D83" s="36">
        <f t="shared" si="30"/>
        <v>24807.31</v>
      </c>
      <c r="E83" s="36">
        <v>0</v>
      </c>
      <c r="F83" s="68">
        <v>0</v>
      </c>
      <c r="G83" s="68">
        <v>0</v>
      </c>
      <c r="H83" s="68">
        <v>0</v>
      </c>
      <c r="I83" s="68">
        <v>0</v>
      </c>
      <c r="J83" s="69">
        <v>0</v>
      </c>
      <c r="K83" s="68">
        <v>11933</v>
      </c>
      <c r="L83" s="68">
        <v>2128</v>
      </c>
      <c r="M83" s="68">
        <v>10394.9</v>
      </c>
      <c r="N83" s="68">
        <v>351.41</v>
      </c>
      <c r="O83" s="68">
        <v>0</v>
      </c>
    </row>
    <row r="84" spans="1:15" ht="21.75" customHeight="1" x14ac:dyDescent="0.25">
      <c r="A84" s="98"/>
      <c r="B84" s="98"/>
      <c r="C84" s="74" t="s">
        <v>15</v>
      </c>
      <c r="D84" s="36">
        <f t="shared" si="30"/>
        <v>17955.48</v>
      </c>
      <c r="E84" s="66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6734</v>
      </c>
      <c r="L84" s="69">
        <v>1874</v>
      </c>
      <c r="M84" s="69">
        <v>6345.34</v>
      </c>
      <c r="N84" s="69">
        <v>3002.14</v>
      </c>
      <c r="O84" s="69">
        <v>0</v>
      </c>
    </row>
    <row r="85" spans="1:15" ht="21" customHeight="1" x14ac:dyDescent="0.25">
      <c r="A85" s="98"/>
      <c r="B85" s="98"/>
      <c r="C85" s="74" t="s">
        <v>16</v>
      </c>
      <c r="D85" s="36">
        <f t="shared" si="30"/>
        <v>34660.32</v>
      </c>
      <c r="E85" s="66">
        <v>0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12592</v>
      </c>
      <c r="L85" s="69">
        <v>5559</v>
      </c>
      <c r="M85" s="69">
        <v>9525.7000000000007</v>
      </c>
      <c r="N85" s="69">
        <v>6983.62</v>
      </c>
      <c r="O85" s="69">
        <v>0</v>
      </c>
    </row>
    <row r="86" spans="1:15" ht="21.75" customHeight="1" x14ac:dyDescent="0.25">
      <c r="A86" s="98"/>
      <c r="B86" s="98"/>
      <c r="C86" s="74" t="s">
        <v>17</v>
      </c>
      <c r="D86" s="36">
        <f t="shared" si="30"/>
        <v>15060.929999999998</v>
      </c>
      <c r="E86" s="66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8106</v>
      </c>
      <c r="L86" s="69">
        <v>5409</v>
      </c>
      <c r="M86" s="69">
        <v>398.96</v>
      </c>
      <c r="N86" s="69">
        <v>1146.97</v>
      </c>
      <c r="O86" s="69">
        <v>0</v>
      </c>
    </row>
    <row r="87" spans="1:15" ht="24" customHeight="1" x14ac:dyDescent="0.25">
      <c r="A87" s="98"/>
      <c r="B87" s="98"/>
      <c r="C87" s="81" t="s">
        <v>42</v>
      </c>
      <c r="D87" s="36">
        <f t="shared" si="30"/>
        <v>1934.3</v>
      </c>
      <c r="E87" s="66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565</v>
      </c>
      <c r="L87" s="69">
        <v>314</v>
      </c>
      <c r="M87" s="69">
        <v>102.3</v>
      </c>
      <c r="N87" s="69">
        <v>911</v>
      </c>
      <c r="O87" s="69">
        <v>42</v>
      </c>
    </row>
    <row r="88" spans="1:15" ht="54" customHeight="1" x14ac:dyDescent="0.25">
      <c r="A88" s="90"/>
      <c r="B88" s="90"/>
      <c r="C88" s="91"/>
      <c r="D88" s="92"/>
      <c r="E88" s="93"/>
      <c r="F88" s="94"/>
      <c r="G88" s="94"/>
      <c r="H88" s="94"/>
      <c r="I88" s="94"/>
      <c r="J88" s="94"/>
      <c r="K88" s="94"/>
      <c r="L88" s="94"/>
      <c r="M88" s="94"/>
      <c r="N88" s="94"/>
      <c r="O88" s="94"/>
    </row>
    <row r="89" spans="1:15" ht="28.5" hidden="1" customHeight="1" x14ac:dyDescent="0.25">
      <c r="A89" s="90"/>
      <c r="B89" s="90"/>
      <c r="C89" s="91"/>
      <c r="D89" s="92"/>
      <c r="E89" s="93"/>
      <c r="F89" s="94"/>
      <c r="G89" s="94"/>
      <c r="H89" s="94"/>
      <c r="I89" s="94"/>
      <c r="J89" s="94"/>
      <c r="K89" s="94"/>
      <c r="L89" s="94"/>
      <c r="M89" s="94"/>
      <c r="N89" s="94"/>
      <c r="O89" s="94"/>
    </row>
    <row r="90" spans="1:15" ht="28.5" hidden="1" customHeight="1" x14ac:dyDescent="0.25">
      <c r="A90" s="97" t="s">
        <v>55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</row>
    <row r="91" spans="1:15" ht="21.75" customHeight="1" x14ac:dyDescent="0.25">
      <c r="A91" s="97"/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</row>
    <row r="98" spans="4:4" x14ac:dyDescent="0.25">
      <c r="D98" s="11"/>
    </row>
  </sheetData>
  <mergeCells count="35">
    <mergeCell ref="I2:O2"/>
    <mergeCell ref="A23:A26"/>
    <mergeCell ref="B23:B26"/>
    <mergeCell ref="A4:O4"/>
    <mergeCell ref="D6:O6"/>
    <mergeCell ref="A6:A7"/>
    <mergeCell ref="B6:B7"/>
    <mergeCell ref="C6:C7"/>
    <mergeCell ref="B55:B57"/>
    <mergeCell ref="A27:A36"/>
    <mergeCell ref="B27:B36"/>
    <mergeCell ref="B8:B22"/>
    <mergeCell ref="A8:A22"/>
    <mergeCell ref="A49:A51"/>
    <mergeCell ref="B67:B70"/>
    <mergeCell ref="A67:A70"/>
    <mergeCell ref="A37:A39"/>
    <mergeCell ref="B37:B39"/>
    <mergeCell ref="B43:B45"/>
    <mergeCell ref="A46:A48"/>
    <mergeCell ref="B46:B48"/>
    <mergeCell ref="A40:A42"/>
    <mergeCell ref="B40:B42"/>
    <mergeCell ref="A43:A45"/>
    <mergeCell ref="A52:A54"/>
    <mergeCell ref="B49:B51"/>
    <mergeCell ref="B52:B54"/>
    <mergeCell ref="A55:A57"/>
    <mergeCell ref="A58:A66"/>
    <mergeCell ref="B58:B66"/>
    <mergeCell ref="A90:O91"/>
    <mergeCell ref="A79:A87"/>
    <mergeCell ref="B79:B87"/>
    <mergeCell ref="A71:A78"/>
    <mergeCell ref="B71:B78"/>
  </mergeCells>
  <pageMargins left="0.51181102362204722" right="0.31496062992125984" top="1.2598425196850394" bottom="0.55118110236220474" header="0" footer="0"/>
  <pageSetup paperSize="9" scale="60" fitToHeight="0" orientation="landscape" r:id="rId1"/>
  <headerFooter differentFirst="1">
    <oddHeader>&amp;C&amp;P</oddHeader>
  </headerFooter>
  <rowBreaks count="3" manualBreakCount="3">
    <brk id="22" max="14" man="1"/>
    <brk id="45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"/>
  <sheetViews>
    <sheetView tabSelected="1" view="pageBreakPreview" topLeftCell="A54" zoomScaleNormal="90" zoomScaleSheetLayoutView="100" workbookViewId="0">
      <selection activeCell="A87" sqref="A87:J88"/>
    </sheetView>
  </sheetViews>
  <sheetFormatPr defaultRowHeight="15" x14ac:dyDescent="0.25"/>
  <cols>
    <col min="1" max="1" width="14.855468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0" width="12.5703125" style="13" customWidth="1"/>
    <col min="11" max="11" width="5.7109375" customWidth="1"/>
    <col min="12" max="12" width="15" customWidth="1"/>
    <col min="13" max="13" width="12.85546875" customWidth="1"/>
  </cols>
  <sheetData>
    <row r="1" spans="1:13" ht="18.75" hidden="1" customHeight="1" x14ac:dyDescent="0.3">
      <c r="A1" s="3"/>
      <c r="B1" s="7"/>
      <c r="D1" s="10"/>
      <c r="E1" s="10"/>
      <c r="F1" s="10"/>
      <c r="G1" s="10"/>
      <c r="H1" s="10"/>
      <c r="I1" s="9"/>
      <c r="J1" s="12"/>
    </row>
    <row r="2" spans="1:13" ht="105.75" customHeight="1" x14ac:dyDescent="0.35">
      <c r="A2" s="60"/>
      <c r="B2" s="61"/>
      <c r="C2" s="61"/>
      <c r="D2" s="62"/>
      <c r="E2" s="112" t="s">
        <v>49</v>
      </c>
      <c r="F2" s="112"/>
      <c r="G2" s="112"/>
      <c r="H2" s="112"/>
      <c r="I2" s="112"/>
      <c r="J2" s="112"/>
    </row>
    <row r="3" spans="1:13" ht="12.75" hidden="1" customHeight="1" x14ac:dyDescent="0.35">
      <c r="A3" s="60"/>
      <c r="B3" s="61"/>
      <c r="C3" s="61"/>
      <c r="D3" s="61"/>
      <c r="E3" s="61"/>
      <c r="F3" s="61"/>
      <c r="G3" s="61"/>
      <c r="H3" s="61"/>
      <c r="I3" s="61"/>
      <c r="J3" s="63"/>
    </row>
    <row r="4" spans="1:13" ht="41.25" customHeight="1" x14ac:dyDescent="0.25">
      <c r="A4" s="112" t="s">
        <v>50</v>
      </c>
      <c r="B4" s="112"/>
      <c r="C4" s="112"/>
      <c r="D4" s="112"/>
      <c r="E4" s="112"/>
      <c r="F4" s="112"/>
      <c r="G4" s="112"/>
      <c r="H4" s="112"/>
      <c r="I4" s="112"/>
      <c r="J4" s="112"/>
      <c r="L4" s="11"/>
    </row>
    <row r="5" spans="1:13" ht="0.75" hidden="1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8"/>
    </row>
    <row r="6" spans="1:13" ht="39.75" customHeight="1" x14ac:dyDescent="0.25">
      <c r="A6" s="113" t="s">
        <v>0</v>
      </c>
      <c r="B6" s="114" t="s">
        <v>1</v>
      </c>
      <c r="C6" s="114" t="s">
        <v>2</v>
      </c>
      <c r="D6" s="114" t="s">
        <v>3</v>
      </c>
      <c r="E6" s="114"/>
      <c r="F6" s="114"/>
      <c r="G6" s="114"/>
      <c r="H6" s="114"/>
      <c r="I6" s="114"/>
      <c r="J6" s="114"/>
      <c r="K6" s="1"/>
    </row>
    <row r="7" spans="1:13" ht="24" customHeight="1" x14ac:dyDescent="0.25">
      <c r="A7" s="113"/>
      <c r="B7" s="114"/>
      <c r="C7" s="114"/>
      <c r="D7" s="39" t="s">
        <v>4</v>
      </c>
      <c r="E7" s="40">
        <v>2025</v>
      </c>
      <c r="F7" s="40">
        <v>2026</v>
      </c>
      <c r="G7" s="40">
        <v>2027</v>
      </c>
      <c r="H7" s="40">
        <v>2028</v>
      </c>
      <c r="I7" s="40">
        <v>2029</v>
      </c>
      <c r="J7" s="40">
        <v>2030</v>
      </c>
      <c r="K7" s="2"/>
    </row>
    <row r="8" spans="1:13" ht="22.5" customHeight="1" x14ac:dyDescent="0.25">
      <c r="A8" s="119" t="s">
        <v>5</v>
      </c>
      <c r="B8" s="119" t="s">
        <v>6</v>
      </c>
      <c r="C8" s="41" t="s">
        <v>7</v>
      </c>
      <c r="D8" s="42">
        <f>SUM(D10:D22)</f>
        <v>1481056.2400000002</v>
      </c>
      <c r="E8" s="42">
        <f t="shared" ref="E8:J8" si="0">SUM(E10:E22)</f>
        <v>334519</v>
      </c>
      <c r="F8" s="42">
        <f t="shared" si="0"/>
        <v>288296.99999999983</v>
      </c>
      <c r="G8" s="42">
        <f t="shared" si="0"/>
        <v>205518.56</v>
      </c>
      <c r="H8" s="42">
        <f t="shared" si="0"/>
        <v>211387.56</v>
      </c>
      <c r="I8" s="42">
        <f t="shared" si="0"/>
        <v>217492.56</v>
      </c>
      <c r="J8" s="42">
        <f t="shared" si="0"/>
        <v>223841.56</v>
      </c>
      <c r="K8" s="1"/>
      <c r="L8" s="11">
        <f>E8+F8+G8+H8+I8+J8</f>
        <v>1481056.24</v>
      </c>
      <c r="M8" s="11">
        <f>D8-L8</f>
        <v>0</v>
      </c>
    </row>
    <row r="9" spans="1:13" ht="22.5" customHeight="1" x14ac:dyDescent="0.25">
      <c r="A9" s="120"/>
      <c r="B9" s="120"/>
      <c r="C9" s="43" t="s">
        <v>8</v>
      </c>
      <c r="D9" s="42"/>
      <c r="E9" s="42"/>
      <c r="F9" s="42"/>
      <c r="G9" s="42"/>
      <c r="H9" s="42"/>
      <c r="I9" s="42"/>
      <c r="J9" s="42"/>
      <c r="K9" s="1"/>
    </row>
    <row r="10" spans="1:13" ht="29.25" customHeight="1" x14ac:dyDescent="0.25">
      <c r="A10" s="120"/>
      <c r="B10" s="120"/>
      <c r="C10" s="43" t="s">
        <v>9</v>
      </c>
      <c r="D10" s="44">
        <f t="shared" ref="D10:J10" si="1">D29+D39+D45+D48</f>
        <v>1124420</v>
      </c>
      <c r="E10" s="44">
        <f t="shared" si="1"/>
        <v>268697</v>
      </c>
      <c r="F10" s="44">
        <f t="shared" si="1"/>
        <v>232589</v>
      </c>
      <c r="G10" s="44">
        <f t="shared" si="1"/>
        <v>146742</v>
      </c>
      <c r="H10" s="44">
        <f t="shared" si="1"/>
        <v>152611</v>
      </c>
      <c r="I10" s="44">
        <f t="shared" si="1"/>
        <v>158716</v>
      </c>
      <c r="J10" s="44">
        <f t="shared" si="1"/>
        <v>165065</v>
      </c>
      <c r="K10" s="1"/>
      <c r="L10" s="11">
        <f>SUM(E10:J10)</f>
        <v>1124420</v>
      </c>
      <c r="M10" s="11">
        <f>D10-L10</f>
        <v>0</v>
      </c>
    </row>
    <row r="11" spans="1:13" ht="28.5" customHeight="1" x14ac:dyDescent="0.25">
      <c r="A11" s="120"/>
      <c r="B11" s="120"/>
      <c r="C11" s="43" t="s">
        <v>39</v>
      </c>
      <c r="D11" s="44">
        <f t="shared" ref="D11:J11" si="2">D67</f>
        <v>0</v>
      </c>
      <c r="E11" s="44">
        <f t="shared" si="2"/>
        <v>0</v>
      </c>
      <c r="F11" s="44">
        <f t="shared" si="2"/>
        <v>0</v>
      </c>
      <c r="G11" s="44">
        <f t="shared" si="2"/>
        <v>0</v>
      </c>
      <c r="H11" s="44">
        <f t="shared" si="2"/>
        <v>0</v>
      </c>
      <c r="I11" s="44">
        <f t="shared" si="2"/>
        <v>0</v>
      </c>
      <c r="J11" s="44">
        <f t="shared" si="2"/>
        <v>0</v>
      </c>
      <c r="K11" s="1"/>
      <c r="L11" s="11">
        <f>SUM(E11:J11)</f>
        <v>0</v>
      </c>
      <c r="M11" s="11">
        <f>D11-L11</f>
        <v>0</v>
      </c>
    </row>
    <row r="12" spans="1:13" ht="24" customHeight="1" x14ac:dyDescent="0.25">
      <c r="A12" s="120"/>
      <c r="B12" s="120"/>
      <c r="C12" s="43" t="s">
        <v>40</v>
      </c>
      <c r="D12" s="44">
        <f t="shared" ref="D12:J12" si="3">D42</f>
        <v>0</v>
      </c>
      <c r="E12" s="44">
        <f t="shared" si="3"/>
        <v>0</v>
      </c>
      <c r="F12" s="44">
        <f t="shared" si="3"/>
        <v>0</v>
      </c>
      <c r="G12" s="44">
        <f t="shared" si="3"/>
        <v>0</v>
      </c>
      <c r="H12" s="44">
        <f t="shared" si="3"/>
        <v>0</v>
      </c>
      <c r="I12" s="44">
        <f t="shared" si="3"/>
        <v>0</v>
      </c>
      <c r="J12" s="44">
        <f t="shared" si="3"/>
        <v>0</v>
      </c>
      <c r="K12" s="1"/>
      <c r="L12" s="11">
        <f>SUM(E12:J12)</f>
        <v>0</v>
      </c>
      <c r="M12" s="11">
        <f>D12-L12</f>
        <v>0</v>
      </c>
    </row>
    <row r="13" spans="1:13" ht="23.25" customHeight="1" x14ac:dyDescent="0.25">
      <c r="A13" s="120"/>
      <c r="B13" s="120"/>
      <c r="C13" s="43" t="s">
        <v>10</v>
      </c>
      <c r="D13" s="44">
        <f t="shared" ref="D13:J13" si="4">D54+D57</f>
        <v>235058</v>
      </c>
      <c r="E13" s="44">
        <f t="shared" si="4"/>
        <v>38367</v>
      </c>
      <c r="F13" s="44">
        <f t="shared" si="4"/>
        <v>38823</v>
      </c>
      <c r="G13" s="44">
        <f t="shared" si="4"/>
        <v>39467</v>
      </c>
      <c r="H13" s="44">
        <f t="shared" si="4"/>
        <v>39467</v>
      </c>
      <c r="I13" s="44">
        <f t="shared" si="4"/>
        <v>39467</v>
      </c>
      <c r="J13" s="44">
        <f t="shared" si="4"/>
        <v>39467</v>
      </c>
      <c r="K13" s="1"/>
      <c r="L13" s="11">
        <f>SUM(E13:J13)</f>
        <v>235058</v>
      </c>
      <c r="M13" s="11">
        <f>D13-L13</f>
        <v>0</v>
      </c>
    </row>
    <row r="14" spans="1:13" ht="20.25" customHeight="1" x14ac:dyDescent="0.25">
      <c r="A14" s="120"/>
      <c r="B14" s="120"/>
      <c r="C14" s="43" t="s">
        <v>42</v>
      </c>
      <c r="D14" s="44">
        <f>D86</f>
        <v>1240.49</v>
      </c>
      <c r="E14" s="44">
        <f>E86</f>
        <v>662.52</v>
      </c>
      <c r="F14" s="44">
        <f>+F86</f>
        <v>577.97</v>
      </c>
      <c r="G14" s="44">
        <v>0</v>
      </c>
      <c r="H14" s="44">
        <v>0</v>
      </c>
      <c r="I14" s="44">
        <v>0</v>
      </c>
      <c r="J14" s="44">
        <v>0</v>
      </c>
      <c r="K14" s="1"/>
      <c r="L14" s="11"/>
      <c r="M14" s="11"/>
    </row>
    <row r="15" spans="1:13" ht="23.25" customHeight="1" x14ac:dyDescent="0.25">
      <c r="A15" s="120"/>
      <c r="B15" s="120"/>
      <c r="C15" s="43" t="s">
        <v>11</v>
      </c>
      <c r="D15" s="44">
        <f t="shared" ref="D15:J15" si="5">D26+D51+D66</f>
        <v>84002.84</v>
      </c>
      <c r="E15" s="44">
        <f t="shared" si="5"/>
        <v>0</v>
      </c>
      <c r="F15" s="44">
        <f t="shared" si="5"/>
        <v>13829</v>
      </c>
      <c r="G15" s="44">
        <f t="shared" si="5"/>
        <v>17543.46</v>
      </c>
      <c r="H15" s="44">
        <f t="shared" si="5"/>
        <v>17543.46</v>
      </c>
      <c r="I15" s="44">
        <f t="shared" si="5"/>
        <v>17543.46</v>
      </c>
      <c r="J15" s="44">
        <f t="shared" si="5"/>
        <v>17543.46</v>
      </c>
      <c r="K15" s="1"/>
      <c r="L15" s="11">
        <f t="shared" ref="L15:L22" si="6">SUM(E15:J15)</f>
        <v>84002.84</v>
      </c>
      <c r="M15" s="11">
        <f t="shared" ref="M15:M22" si="7">D15-L15</f>
        <v>0</v>
      </c>
    </row>
    <row r="16" spans="1:13" ht="20.25" customHeight="1" x14ac:dyDescent="0.25">
      <c r="A16" s="120"/>
      <c r="B16" s="120"/>
      <c r="C16" s="43" t="s">
        <v>12</v>
      </c>
      <c r="D16" s="44">
        <f t="shared" ref="D16:D20" si="8">D30+D60+D80+D72</f>
        <v>5713.08</v>
      </c>
      <c r="E16" s="44">
        <f t="shared" ref="E16:E21" si="9">E30+E80</f>
        <v>5300.11</v>
      </c>
      <c r="F16" s="44">
        <f t="shared" ref="F16:F21" si="10">F80</f>
        <v>412.97</v>
      </c>
      <c r="G16" s="44">
        <f t="shared" ref="G16:J21" si="11">G30+G60</f>
        <v>0</v>
      </c>
      <c r="H16" s="44">
        <f t="shared" si="11"/>
        <v>0</v>
      </c>
      <c r="I16" s="44">
        <f t="shared" si="11"/>
        <v>0</v>
      </c>
      <c r="J16" s="44">
        <f t="shared" si="11"/>
        <v>0</v>
      </c>
      <c r="K16" s="1"/>
      <c r="L16" s="11">
        <f t="shared" si="6"/>
        <v>5713.08</v>
      </c>
      <c r="M16" s="11">
        <f t="shared" si="7"/>
        <v>0</v>
      </c>
    </row>
    <row r="17" spans="1:13" ht="23.25" customHeight="1" x14ac:dyDescent="0.25">
      <c r="A17" s="120"/>
      <c r="B17" s="120"/>
      <c r="C17" s="43" t="s">
        <v>13</v>
      </c>
      <c r="D17" s="44">
        <f t="shared" si="8"/>
        <v>5713.08</v>
      </c>
      <c r="E17" s="44">
        <f t="shared" si="9"/>
        <v>5300.11</v>
      </c>
      <c r="F17" s="44">
        <f t="shared" si="10"/>
        <v>412.97</v>
      </c>
      <c r="G17" s="44">
        <f t="shared" si="11"/>
        <v>0</v>
      </c>
      <c r="H17" s="44">
        <f t="shared" si="11"/>
        <v>0</v>
      </c>
      <c r="I17" s="44">
        <f t="shared" si="11"/>
        <v>0</v>
      </c>
      <c r="J17" s="44">
        <f t="shared" si="11"/>
        <v>0</v>
      </c>
      <c r="K17" s="1"/>
      <c r="L17" s="11">
        <f t="shared" si="6"/>
        <v>5713.08</v>
      </c>
      <c r="M17" s="11">
        <f t="shared" si="7"/>
        <v>0</v>
      </c>
    </row>
    <row r="18" spans="1:13" ht="24" customHeight="1" x14ac:dyDescent="0.25">
      <c r="A18" s="120"/>
      <c r="B18" s="120"/>
      <c r="C18" s="43" t="s">
        <v>14</v>
      </c>
      <c r="D18" s="44">
        <f t="shared" si="8"/>
        <v>4388.0600000000004</v>
      </c>
      <c r="E18" s="44">
        <f t="shared" si="9"/>
        <v>3975.09</v>
      </c>
      <c r="F18" s="44">
        <f t="shared" si="10"/>
        <v>412.97</v>
      </c>
      <c r="G18" s="44">
        <f t="shared" si="11"/>
        <v>0</v>
      </c>
      <c r="H18" s="44">
        <f t="shared" si="11"/>
        <v>0</v>
      </c>
      <c r="I18" s="44">
        <f t="shared" si="11"/>
        <v>0</v>
      </c>
      <c r="J18" s="44">
        <f t="shared" si="11"/>
        <v>0</v>
      </c>
      <c r="K18" s="1"/>
      <c r="L18" s="11">
        <f t="shared" si="6"/>
        <v>4388.0600000000004</v>
      </c>
      <c r="M18" s="11">
        <f t="shared" si="7"/>
        <v>0</v>
      </c>
    </row>
    <row r="19" spans="1:13" ht="22.5" customHeight="1" x14ac:dyDescent="0.25">
      <c r="A19" s="120"/>
      <c r="B19" s="120"/>
      <c r="C19" s="43" t="s">
        <v>15</v>
      </c>
      <c r="D19" s="44">
        <f t="shared" si="8"/>
        <v>3354.5299999999997</v>
      </c>
      <c r="E19" s="44">
        <f t="shared" si="9"/>
        <v>2941.56</v>
      </c>
      <c r="F19" s="44">
        <f t="shared" si="10"/>
        <v>412.97</v>
      </c>
      <c r="G19" s="44">
        <f t="shared" si="11"/>
        <v>0</v>
      </c>
      <c r="H19" s="44">
        <f t="shared" si="11"/>
        <v>0</v>
      </c>
      <c r="I19" s="44">
        <f t="shared" si="11"/>
        <v>0</v>
      </c>
      <c r="J19" s="44">
        <f t="shared" si="11"/>
        <v>0</v>
      </c>
      <c r="K19" s="1"/>
      <c r="L19" s="11">
        <f t="shared" si="6"/>
        <v>3354.5299999999997</v>
      </c>
      <c r="M19" s="11">
        <f t="shared" si="7"/>
        <v>0</v>
      </c>
    </row>
    <row r="20" spans="1:13" s="5" customFormat="1" ht="23.25" customHeight="1" x14ac:dyDescent="0.25">
      <c r="A20" s="120"/>
      <c r="B20" s="120"/>
      <c r="C20" s="43" t="s">
        <v>16</v>
      </c>
      <c r="D20" s="44">
        <f t="shared" si="8"/>
        <v>6375.6</v>
      </c>
      <c r="E20" s="55">
        <f t="shared" si="9"/>
        <v>5962.63</v>
      </c>
      <c r="F20" s="55">
        <f t="shared" si="10"/>
        <v>412.97</v>
      </c>
      <c r="G20" s="55">
        <f t="shared" si="11"/>
        <v>0</v>
      </c>
      <c r="H20" s="55">
        <f t="shared" si="11"/>
        <v>0</v>
      </c>
      <c r="I20" s="55">
        <f t="shared" si="11"/>
        <v>0</v>
      </c>
      <c r="J20" s="55">
        <f t="shared" si="11"/>
        <v>0</v>
      </c>
      <c r="K20" s="4"/>
      <c r="L20" s="15">
        <f t="shared" si="6"/>
        <v>6375.6</v>
      </c>
      <c r="M20" s="15">
        <f t="shared" si="7"/>
        <v>0</v>
      </c>
    </row>
    <row r="21" spans="1:13" s="5" customFormat="1" ht="24.75" customHeight="1" x14ac:dyDescent="0.25">
      <c r="A21" s="120"/>
      <c r="B21" s="120"/>
      <c r="C21" s="43" t="s">
        <v>17</v>
      </c>
      <c r="D21" s="44">
        <f>E21+F21</f>
        <v>3726.16</v>
      </c>
      <c r="E21" s="55">
        <f t="shared" si="9"/>
        <v>3312.98</v>
      </c>
      <c r="F21" s="55">
        <f t="shared" si="10"/>
        <v>413.18</v>
      </c>
      <c r="G21" s="55">
        <f t="shared" si="11"/>
        <v>0</v>
      </c>
      <c r="H21" s="55">
        <f t="shared" si="11"/>
        <v>0</v>
      </c>
      <c r="I21" s="55">
        <f t="shared" si="11"/>
        <v>0</v>
      </c>
      <c r="J21" s="55">
        <f t="shared" si="11"/>
        <v>0</v>
      </c>
      <c r="K21" s="4"/>
      <c r="L21" s="15">
        <f t="shared" si="6"/>
        <v>3726.16</v>
      </c>
      <c r="M21" s="15">
        <f t="shared" si="7"/>
        <v>0</v>
      </c>
    </row>
    <row r="22" spans="1:13" s="5" customFormat="1" ht="24.75" customHeight="1" x14ac:dyDescent="0.25">
      <c r="A22" s="121"/>
      <c r="B22" s="121"/>
      <c r="C22" s="96" t="s">
        <v>53</v>
      </c>
      <c r="D22" s="44">
        <f>E22+F22+G22+H22+I22+J22</f>
        <v>7064.4</v>
      </c>
      <c r="E22" s="55">
        <f t="shared" ref="E22:J22" si="12">E36</f>
        <v>0</v>
      </c>
      <c r="F22" s="55">
        <f t="shared" si="12"/>
        <v>0</v>
      </c>
      <c r="G22" s="55">
        <f t="shared" si="12"/>
        <v>1766.1</v>
      </c>
      <c r="H22" s="55">
        <f t="shared" si="12"/>
        <v>1766.1</v>
      </c>
      <c r="I22" s="55">
        <f t="shared" si="12"/>
        <v>1766.1</v>
      </c>
      <c r="J22" s="55">
        <f t="shared" si="12"/>
        <v>1766.1</v>
      </c>
      <c r="K22" s="4"/>
      <c r="L22" s="15">
        <f t="shared" si="6"/>
        <v>7064.4</v>
      </c>
      <c r="M22" s="15">
        <f t="shared" si="7"/>
        <v>0</v>
      </c>
    </row>
    <row r="23" spans="1:13" s="17" customFormat="1" ht="18" customHeight="1" x14ac:dyDescent="0.25">
      <c r="A23" s="115" t="s">
        <v>18</v>
      </c>
      <c r="B23" s="115" t="s">
        <v>19</v>
      </c>
      <c r="C23" s="45" t="s">
        <v>7</v>
      </c>
      <c r="D23" s="46">
        <f>SUM(E23:J23)</f>
        <v>70173.84</v>
      </c>
      <c r="E23" s="46">
        <f>E26+E25</f>
        <v>0</v>
      </c>
      <c r="F23" s="46">
        <f t="shared" ref="F23:J23" si="13">F26+F25</f>
        <v>0</v>
      </c>
      <c r="G23" s="46">
        <f t="shared" si="13"/>
        <v>17543.46</v>
      </c>
      <c r="H23" s="46">
        <f t="shared" si="13"/>
        <v>17543.46</v>
      </c>
      <c r="I23" s="46">
        <f t="shared" si="13"/>
        <v>17543.46</v>
      </c>
      <c r="J23" s="46">
        <f t="shared" si="13"/>
        <v>17543.46</v>
      </c>
      <c r="K23" s="16"/>
    </row>
    <row r="24" spans="1:13" s="17" customFormat="1" ht="22.5" customHeight="1" x14ac:dyDescent="0.25">
      <c r="A24" s="115"/>
      <c r="B24" s="115"/>
      <c r="C24" s="47" t="s">
        <v>8</v>
      </c>
      <c r="D24" s="46"/>
      <c r="E24" s="46"/>
      <c r="F24" s="46"/>
      <c r="G24" s="46"/>
      <c r="H24" s="48"/>
      <c r="I24" s="46"/>
      <c r="J24" s="46"/>
      <c r="K24" s="18"/>
    </row>
    <row r="25" spans="1:13" s="17" customFormat="1" ht="33" customHeight="1" x14ac:dyDescent="0.25">
      <c r="A25" s="115"/>
      <c r="B25" s="115"/>
      <c r="C25" s="82" t="s">
        <v>9</v>
      </c>
      <c r="D25" s="48">
        <f>E25+F25+G25+H25+I25+J25</f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18"/>
    </row>
    <row r="26" spans="1:13" s="17" customFormat="1" ht="19.5" customHeight="1" x14ac:dyDescent="0.25">
      <c r="A26" s="115"/>
      <c r="B26" s="115"/>
      <c r="C26" s="47" t="s">
        <v>11</v>
      </c>
      <c r="D26" s="48">
        <f>SUM(E26:J26)</f>
        <v>70173.84</v>
      </c>
      <c r="E26" s="48">
        <v>0</v>
      </c>
      <c r="F26" s="48">
        <v>0</v>
      </c>
      <c r="G26" s="48">
        <v>17543.46</v>
      </c>
      <c r="H26" s="48">
        <v>17543.46</v>
      </c>
      <c r="I26" s="48">
        <v>17543.46</v>
      </c>
      <c r="J26" s="48">
        <v>17543.46</v>
      </c>
      <c r="K26" s="16"/>
    </row>
    <row r="27" spans="1:13" s="5" customFormat="1" ht="21.75" customHeight="1" x14ac:dyDescent="0.25">
      <c r="A27" s="116" t="s">
        <v>20</v>
      </c>
      <c r="B27" s="116" t="s">
        <v>21</v>
      </c>
      <c r="C27" s="49" t="s">
        <v>7</v>
      </c>
      <c r="D27" s="50">
        <f>D29+D30+D31+D32+D33+D34+D35+D36</f>
        <v>7064.4</v>
      </c>
      <c r="E27" s="50">
        <f>SUM(E29:E36)</f>
        <v>0</v>
      </c>
      <c r="F27" s="50">
        <f>SUM(F29:F36)</f>
        <v>0</v>
      </c>
      <c r="G27" s="51">
        <f>SUM(G29:G36)</f>
        <v>1766.1</v>
      </c>
      <c r="H27" s="51">
        <f t="shared" ref="H27:J27" si="14">SUM(H29:H36)</f>
        <v>1766.1</v>
      </c>
      <c r="I27" s="51">
        <f t="shared" si="14"/>
        <v>1766.1</v>
      </c>
      <c r="J27" s="51">
        <f t="shared" si="14"/>
        <v>1766.1</v>
      </c>
      <c r="K27" s="4"/>
    </row>
    <row r="28" spans="1:13" s="5" customFormat="1" ht="18.75" customHeight="1" x14ac:dyDescent="0.25">
      <c r="A28" s="117"/>
      <c r="B28" s="117"/>
      <c r="C28" s="52" t="s">
        <v>8</v>
      </c>
      <c r="D28" s="50"/>
      <c r="E28" s="53"/>
      <c r="F28" s="53"/>
      <c r="G28" s="51"/>
      <c r="H28" s="54"/>
      <c r="I28" s="51"/>
      <c r="J28" s="51"/>
      <c r="K28" s="4"/>
    </row>
    <row r="29" spans="1:13" s="5" customFormat="1" ht="30.75" hidden="1" customHeight="1" x14ac:dyDescent="0.25">
      <c r="A29" s="117"/>
      <c r="B29" s="117"/>
      <c r="C29" s="52" t="s">
        <v>9</v>
      </c>
      <c r="D29" s="55">
        <f t="shared" ref="D29:D37" si="15">SUM(E29:J29)</f>
        <v>0</v>
      </c>
      <c r="E29" s="55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4"/>
    </row>
    <row r="30" spans="1:13" s="17" customFormat="1" ht="21" hidden="1" customHeight="1" x14ac:dyDescent="0.25">
      <c r="A30" s="117"/>
      <c r="B30" s="117"/>
      <c r="C30" s="47" t="s">
        <v>12</v>
      </c>
      <c r="D30" s="48">
        <f t="shared" si="15"/>
        <v>0</v>
      </c>
      <c r="E30" s="48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16"/>
    </row>
    <row r="31" spans="1:13" s="5" customFormat="1" ht="21.75" hidden="1" customHeight="1" x14ac:dyDescent="0.25">
      <c r="A31" s="117"/>
      <c r="B31" s="117"/>
      <c r="C31" s="52" t="s">
        <v>13</v>
      </c>
      <c r="D31" s="55">
        <f t="shared" si="15"/>
        <v>0</v>
      </c>
      <c r="E31" s="55">
        <v>0</v>
      </c>
      <c r="F31" s="56">
        <v>0</v>
      </c>
      <c r="G31" s="56">
        <v>0</v>
      </c>
      <c r="H31" s="56">
        <v>0</v>
      </c>
      <c r="I31" s="56">
        <v>0</v>
      </c>
      <c r="J31" s="57">
        <v>0</v>
      </c>
      <c r="K31" s="4"/>
    </row>
    <row r="32" spans="1:13" s="17" customFormat="1" ht="20.25" hidden="1" customHeight="1" x14ac:dyDescent="0.25">
      <c r="A32" s="117"/>
      <c r="B32" s="117"/>
      <c r="C32" s="47" t="s">
        <v>14</v>
      </c>
      <c r="D32" s="48">
        <f t="shared" si="15"/>
        <v>0</v>
      </c>
      <c r="E32" s="48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16"/>
    </row>
    <row r="33" spans="1:11" s="17" customFormat="1" ht="21.75" hidden="1" customHeight="1" x14ac:dyDescent="0.25">
      <c r="A33" s="117"/>
      <c r="B33" s="117"/>
      <c r="C33" s="47" t="s">
        <v>15</v>
      </c>
      <c r="D33" s="48">
        <f t="shared" si="15"/>
        <v>0</v>
      </c>
      <c r="E33" s="48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16"/>
    </row>
    <row r="34" spans="1:11" s="17" customFormat="1" ht="18.75" hidden="1" customHeight="1" x14ac:dyDescent="0.25">
      <c r="A34" s="117"/>
      <c r="B34" s="117"/>
      <c r="C34" s="47" t="s">
        <v>16</v>
      </c>
      <c r="D34" s="48">
        <f t="shared" si="15"/>
        <v>0</v>
      </c>
      <c r="E34" s="48">
        <v>0</v>
      </c>
      <c r="F34" s="57">
        <v>0</v>
      </c>
      <c r="G34" s="57">
        <v>0</v>
      </c>
      <c r="H34" s="57">
        <v>0</v>
      </c>
      <c r="I34" s="57">
        <v>0</v>
      </c>
      <c r="J34" s="57">
        <v>0</v>
      </c>
      <c r="K34" s="16"/>
    </row>
    <row r="35" spans="1:11" s="17" customFormat="1" ht="22.5" hidden="1" customHeight="1" x14ac:dyDescent="0.25">
      <c r="A35" s="117"/>
      <c r="B35" s="117"/>
      <c r="C35" s="47" t="s">
        <v>17</v>
      </c>
      <c r="D35" s="48">
        <f t="shared" si="15"/>
        <v>0</v>
      </c>
      <c r="E35" s="48">
        <v>0</v>
      </c>
      <c r="F35" s="57">
        <v>0</v>
      </c>
      <c r="G35" s="57">
        <v>0</v>
      </c>
      <c r="H35" s="57">
        <v>0</v>
      </c>
      <c r="I35" s="57">
        <v>0</v>
      </c>
      <c r="J35" s="57">
        <v>0</v>
      </c>
      <c r="K35" s="16"/>
    </row>
    <row r="36" spans="1:11" s="17" customFormat="1" ht="35.25" customHeight="1" x14ac:dyDescent="0.25">
      <c r="A36" s="118"/>
      <c r="B36" s="118"/>
      <c r="C36" s="85" t="s">
        <v>53</v>
      </c>
      <c r="D36" s="56">
        <f>E36+F36+G36+H36+I36+J36</f>
        <v>7064.4</v>
      </c>
      <c r="E36" s="56">
        <v>0</v>
      </c>
      <c r="F36" s="56">
        <v>0</v>
      </c>
      <c r="G36" s="56">
        <v>1766.1</v>
      </c>
      <c r="H36" s="56">
        <v>1766.1</v>
      </c>
      <c r="I36" s="56">
        <v>1766.1</v>
      </c>
      <c r="J36" s="56">
        <v>1766.1</v>
      </c>
      <c r="K36" s="16"/>
    </row>
    <row r="37" spans="1:11" s="5" customFormat="1" ht="21.75" customHeight="1" x14ac:dyDescent="0.25">
      <c r="A37" s="116" t="s">
        <v>22</v>
      </c>
      <c r="B37" s="116" t="s">
        <v>23</v>
      </c>
      <c r="C37" s="49" t="s">
        <v>7</v>
      </c>
      <c r="D37" s="50">
        <f t="shared" si="15"/>
        <v>0</v>
      </c>
      <c r="E37" s="50">
        <f>E39</f>
        <v>0</v>
      </c>
      <c r="F37" s="50">
        <f>F39</f>
        <v>0</v>
      </c>
      <c r="G37" s="50">
        <f>G39</f>
        <v>0</v>
      </c>
      <c r="H37" s="50">
        <v>0</v>
      </c>
      <c r="I37" s="50">
        <v>0</v>
      </c>
      <c r="J37" s="46">
        <v>0</v>
      </c>
      <c r="K37" s="4"/>
    </row>
    <row r="38" spans="1:11" s="5" customFormat="1" ht="23.25" customHeight="1" x14ac:dyDescent="0.25">
      <c r="A38" s="117"/>
      <c r="B38" s="117"/>
      <c r="C38" s="52" t="s">
        <v>8</v>
      </c>
      <c r="D38" s="50"/>
      <c r="E38" s="55"/>
      <c r="F38" s="55"/>
      <c r="G38" s="55"/>
      <c r="H38" s="55"/>
      <c r="I38" s="55"/>
      <c r="J38" s="48"/>
      <c r="K38" s="4"/>
    </row>
    <row r="39" spans="1:11" s="5" customFormat="1" ht="28.5" customHeight="1" x14ac:dyDescent="0.25">
      <c r="A39" s="118"/>
      <c r="B39" s="118"/>
      <c r="C39" s="52" t="s">
        <v>9</v>
      </c>
      <c r="D39" s="55">
        <f>SUM(E39:J39)</f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48">
        <v>0</v>
      </c>
      <c r="K39" s="6"/>
    </row>
    <row r="40" spans="1:11" s="5" customFormat="1" ht="19.5" customHeight="1" x14ac:dyDescent="0.25">
      <c r="A40" s="116" t="s">
        <v>24</v>
      </c>
      <c r="B40" s="116" t="s">
        <v>25</v>
      </c>
      <c r="C40" s="49" t="s">
        <v>7</v>
      </c>
      <c r="D40" s="51">
        <f>D42</f>
        <v>0</v>
      </c>
      <c r="E40" s="51">
        <f>E42</f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4"/>
    </row>
    <row r="41" spans="1:11" s="5" customFormat="1" ht="21" customHeight="1" x14ac:dyDescent="0.25">
      <c r="A41" s="117"/>
      <c r="B41" s="117"/>
      <c r="C41" s="52" t="s">
        <v>8</v>
      </c>
      <c r="D41" s="56"/>
      <c r="E41" s="56"/>
      <c r="F41" s="59"/>
      <c r="G41" s="59"/>
      <c r="H41" s="59"/>
      <c r="I41" s="59"/>
      <c r="J41" s="59"/>
      <c r="K41" s="4"/>
    </row>
    <row r="42" spans="1:11" s="5" customFormat="1" ht="31.5" customHeight="1" x14ac:dyDescent="0.25">
      <c r="A42" s="118"/>
      <c r="B42" s="118"/>
      <c r="C42" s="52" t="s">
        <v>40</v>
      </c>
      <c r="D42" s="56">
        <v>0</v>
      </c>
      <c r="E42" s="56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4"/>
    </row>
    <row r="43" spans="1:11" s="5" customFormat="1" ht="23.25" customHeight="1" x14ac:dyDescent="0.25">
      <c r="A43" s="122" t="s">
        <v>26</v>
      </c>
      <c r="B43" s="122" t="s">
        <v>27</v>
      </c>
      <c r="C43" s="95" t="s">
        <v>7</v>
      </c>
      <c r="D43" s="50">
        <f>SUM(E43:J43)</f>
        <v>96490</v>
      </c>
      <c r="E43" s="50">
        <f>E45</f>
        <v>65350</v>
      </c>
      <c r="F43" s="50">
        <f t="shared" ref="F43:J43" si="16">F45</f>
        <v>31140</v>
      </c>
      <c r="G43" s="50">
        <f t="shared" si="16"/>
        <v>0</v>
      </c>
      <c r="H43" s="50">
        <f t="shared" si="16"/>
        <v>0</v>
      </c>
      <c r="I43" s="50">
        <f t="shared" si="16"/>
        <v>0</v>
      </c>
      <c r="J43" s="50">
        <f t="shared" si="16"/>
        <v>0</v>
      </c>
      <c r="K43" s="4"/>
    </row>
    <row r="44" spans="1:11" s="5" customFormat="1" ht="28.5" customHeight="1" x14ac:dyDescent="0.25">
      <c r="A44" s="122"/>
      <c r="B44" s="122"/>
      <c r="C44" s="52" t="s">
        <v>8</v>
      </c>
      <c r="D44" s="55"/>
      <c r="E44" s="55"/>
      <c r="F44" s="55"/>
      <c r="G44" s="55"/>
      <c r="H44" s="55"/>
      <c r="I44" s="55"/>
      <c r="J44" s="55"/>
      <c r="K44" s="4"/>
    </row>
    <row r="45" spans="1:11" s="5" customFormat="1" ht="41.25" customHeight="1" x14ac:dyDescent="0.25">
      <c r="A45" s="122"/>
      <c r="B45" s="122"/>
      <c r="C45" s="52" t="s">
        <v>9</v>
      </c>
      <c r="D45" s="55">
        <f>SUM(E45:J45)</f>
        <v>96490</v>
      </c>
      <c r="E45" s="55">
        <v>65350</v>
      </c>
      <c r="F45" s="55">
        <v>31140</v>
      </c>
      <c r="G45" s="55">
        <v>0</v>
      </c>
      <c r="H45" s="55">
        <v>0</v>
      </c>
      <c r="I45" s="55">
        <v>0</v>
      </c>
      <c r="J45" s="55">
        <v>0</v>
      </c>
      <c r="K45" s="4"/>
    </row>
    <row r="46" spans="1:11" s="5" customFormat="1" ht="22.5" customHeight="1" x14ac:dyDescent="0.25">
      <c r="A46" s="122" t="s">
        <v>28</v>
      </c>
      <c r="B46" s="122" t="s">
        <v>29</v>
      </c>
      <c r="C46" s="49" t="s">
        <v>7</v>
      </c>
      <c r="D46" s="50">
        <f>SUM(E46:J46)</f>
        <v>1027930</v>
      </c>
      <c r="E46" s="50">
        <f t="shared" ref="E46:J46" si="17">E48</f>
        <v>203347</v>
      </c>
      <c r="F46" s="50">
        <f t="shared" si="17"/>
        <v>201449</v>
      </c>
      <c r="G46" s="50">
        <f t="shared" si="17"/>
        <v>146742</v>
      </c>
      <c r="H46" s="50">
        <f t="shared" si="17"/>
        <v>152611</v>
      </c>
      <c r="I46" s="50">
        <f t="shared" si="17"/>
        <v>158716</v>
      </c>
      <c r="J46" s="50">
        <f t="shared" si="17"/>
        <v>165065</v>
      </c>
      <c r="K46" s="4"/>
    </row>
    <row r="47" spans="1:11" s="5" customFormat="1" ht="27" customHeight="1" x14ac:dyDescent="0.25">
      <c r="A47" s="122"/>
      <c r="B47" s="122"/>
      <c r="C47" s="52" t="s">
        <v>8</v>
      </c>
      <c r="D47" s="55"/>
      <c r="E47" s="55"/>
      <c r="F47" s="55"/>
      <c r="G47" s="55"/>
      <c r="H47" s="55"/>
      <c r="I47" s="55"/>
      <c r="J47" s="55"/>
      <c r="K47" s="4"/>
    </row>
    <row r="48" spans="1:11" s="5" customFormat="1" ht="36" customHeight="1" x14ac:dyDescent="0.25">
      <c r="A48" s="122"/>
      <c r="B48" s="122"/>
      <c r="C48" s="52" t="s">
        <v>9</v>
      </c>
      <c r="D48" s="55">
        <f>SUM(E48:J48)</f>
        <v>1027930</v>
      </c>
      <c r="E48" s="55">
        <v>203347</v>
      </c>
      <c r="F48" s="55">
        <v>201449</v>
      </c>
      <c r="G48" s="55">
        <v>146742</v>
      </c>
      <c r="H48" s="55">
        <v>152611</v>
      </c>
      <c r="I48" s="55">
        <v>158716</v>
      </c>
      <c r="J48" s="55">
        <v>165065</v>
      </c>
      <c r="K48" s="4"/>
    </row>
    <row r="49" spans="1:11" s="5" customFormat="1" ht="20.25" customHeight="1" x14ac:dyDescent="0.25">
      <c r="A49" s="122" t="s">
        <v>30</v>
      </c>
      <c r="B49" s="116" t="s">
        <v>52</v>
      </c>
      <c r="C49" s="49" t="s">
        <v>7</v>
      </c>
      <c r="D49" s="50">
        <f>SUM(E49:J49)</f>
        <v>13829</v>
      </c>
      <c r="E49" s="50">
        <f>E51</f>
        <v>0</v>
      </c>
      <c r="F49" s="50">
        <f t="shared" ref="F49:J49" si="18">F51</f>
        <v>13829</v>
      </c>
      <c r="G49" s="50">
        <f t="shared" si="18"/>
        <v>0</v>
      </c>
      <c r="H49" s="50">
        <f t="shared" si="18"/>
        <v>0</v>
      </c>
      <c r="I49" s="50">
        <f t="shared" si="18"/>
        <v>0</v>
      </c>
      <c r="J49" s="50">
        <f t="shared" si="18"/>
        <v>0</v>
      </c>
      <c r="K49" s="19"/>
    </row>
    <row r="50" spans="1:11" s="5" customFormat="1" ht="30" customHeight="1" x14ac:dyDescent="0.25">
      <c r="A50" s="122"/>
      <c r="B50" s="117"/>
      <c r="C50" s="52" t="s">
        <v>8</v>
      </c>
      <c r="D50" s="55"/>
      <c r="E50" s="55"/>
      <c r="F50" s="55"/>
      <c r="G50" s="55"/>
      <c r="H50" s="55"/>
      <c r="I50" s="55"/>
      <c r="J50" s="55"/>
      <c r="K50" s="4"/>
    </row>
    <row r="51" spans="1:11" s="5" customFormat="1" ht="36.75" customHeight="1" x14ac:dyDescent="0.25">
      <c r="A51" s="122"/>
      <c r="B51" s="118"/>
      <c r="C51" s="52" t="s">
        <v>11</v>
      </c>
      <c r="D51" s="55">
        <f>SUM(E51:J51)</f>
        <v>13829</v>
      </c>
      <c r="E51" s="55">
        <v>0</v>
      </c>
      <c r="F51" s="55">
        <v>13829</v>
      </c>
      <c r="G51" s="55">
        <v>0</v>
      </c>
      <c r="H51" s="55">
        <v>0</v>
      </c>
      <c r="I51" s="55">
        <v>0</v>
      </c>
      <c r="J51" s="55">
        <v>0</v>
      </c>
      <c r="K51" s="4"/>
    </row>
    <row r="52" spans="1:11" s="5" customFormat="1" ht="18.75" customHeight="1" x14ac:dyDescent="0.25">
      <c r="A52" s="122" t="s">
        <v>31</v>
      </c>
      <c r="B52" s="122" t="s">
        <v>32</v>
      </c>
      <c r="C52" s="49" t="s">
        <v>7</v>
      </c>
      <c r="D52" s="50">
        <f>SUM(E52:J52)</f>
        <v>27277</v>
      </c>
      <c r="E52" s="50">
        <f t="shared" ref="E52:J52" si="19">E54</f>
        <v>4716</v>
      </c>
      <c r="F52" s="50">
        <f t="shared" si="19"/>
        <v>4905</v>
      </c>
      <c r="G52" s="50">
        <f t="shared" si="19"/>
        <v>4414</v>
      </c>
      <c r="H52" s="50">
        <f t="shared" si="19"/>
        <v>4414</v>
      </c>
      <c r="I52" s="50">
        <f t="shared" si="19"/>
        <v>4414</v>
      </c>
      <c r="J52" s="50">
        <f t="shared" si="19"/>
        <v>4414</v>
      </c>
      <c r="K52" s="4"/>
    </row>
    <row r="53" spans="1:11" s="5" customFormat="1" ht="21.75" customHeight="1" x14ac:dyDescent="0.25">
      <c r="A53" s="122"/>
      <c r="B53" s="122"/>
      <c r="C53" s="52" t="s">
        <v>8</v>
      </c>
      <c r="D53" s="55"/>
      <c r="E53" s="55"/>
      <c r="F53" s="55"/>
      <c r="G53" s="55"/>
      <c r="H53" s="55"/>
      <c r="I53" s="55"/>
      <c r="J53" s="55"/>
      <c r="K53" s="4"/>
    </row>
    <row r="54" spans="1:11" s="5" customFormat="1" ht="22.5" customHeight="1" x14ac:dyDescent="0.25">
      <c r="A54" s="122"/>
      <c r="B54" s="122"/>
      <c r="C54" s="52" t="s">
        <v>33</v>
      </c>
      <c r="D54" s="55">
        <f>SUM(E54:J54)</f>
        <v>27277</v>
      </c>
      <c r="E54" s="55">
        <v>4716</v>
      </c>
      <c r="F54" s="55">
        <v>4905</v>
      </c>
      <c r="G54" s="55">
        <v>4414</v>
      </c>
      <c r="H54" s="55">
        <v>4414</v>
      </c>
      <c r="I54" s="55">
        <v>4414</v>
      </c>
      <c r="J54" s="55">
        <v>4414</v>
      </c>
      <c r="K54" s="4"/>
    </row>
    <row r="55" spans="1:11" s="5" customFormat="1" ht="18.75" customHeight="1" x14ac:dyDescent="0.25">
      <c r="A55" s="122" t="s">
        <v>34</v>
      </c>
      <c r="B55" s="122" t="s">
        <v>54</v>
      </c>
      <c r="C55" s="49" t="s">
        <v>7</v>
      </c>
      <c r="D55" s="50">
        <f>SUM(E55:J55)</f>
        <v>207781</v>
      </c>
      <c r="E55" s="50">
        <f t="shared" ref="E55:J55" si="20">E57</f>
        <v>33651</v>
      </c>
      <c r="F55" s="50">
        <f t="shared" si="20"/>
        <v>33918</v>
      </c>
      <c r="G55" s="50">
        <f t="shared" si="20"/>
        <v>35053</v>
      </c>
      <c r="H55" s="50">
        <f t="shared" si="20"/>
        <v>35053</v>
      </c>
      <c r="I55" s="50">
        <f t="shared" si="20"/>
        <v>35053</v>
      </c>
      <c r="J55" s="50">
        <f t="shared" si="20"/>
        <v>35053</v>
      </c>
      <c r="K55" s="4"/>
    </row>
    <row r="56" spans="1:11" s="5" customFormat="1" ht="19.5" customHeight="1" x14ac:dyDescent="0.25">
      <c r="A56" s="122"/>
      <c r="B56" s="122"/>
      <c r="C56" s="52" t="s">
        <v>8</v>
      </c>
      <c r="D56" s="50"/>
      <c r="E56" s="55"/>
      <c r="F56" s="55"/>
      <c r="G56" s="55"/>
      <c r="H56" s="50"/>
      <c r="I56" s="50"/>
      <c r="J56" s="50"/>
      <c r="K56" s="4"/>
    </row>
    <row r="57" spans="1:11" s="5" customFormat="1" ht="21" customHeight="1" x14ac:dyDescent="0.25">
      <c r="A57" s="122"/>
      <c r="B57" s="122"/>
      <c r="C57" s="52" t="s">
        <v>10</v>
      </c>
      <c r="D57" s="55">
        <f>SUM(E57:J57)</f>
        <v>207781</v>
      </c>
      <c r="E57" s="55">
        <v>33651</v>
      </c>
      <c r="F57" s="55">
        <v>33918</v>
      </c>
      <c r="G57" s="55">
        <v>35053</v>
      </c>
      <c r="H57" s="55">
        <v>35053</v>
      </c>
      <c r="I57" s="55">
        <v>35053</v>
      </c>
      <c r="J57" s="55">
        <v>35053</v>
      </c>
      <c r="K57" s="6"/>
    </row>
    <row r="58" spans="1:11" s="5" customFormat="1" ht="18.75" hidden="1" customHeight="1" x14ac:dyDescent="0.25">
      <c r="A58" s="98" t="s">
        <v>35</v>
      </c>
      <c r="B58" s="98" t="s">
        <v>36</v>
      </c>
      <c r="C58" s="75" t="s">
        <v>7</v>
      </c>
      <c r="D58" s="35">
        <f>SUM(E58:J58)</f>
        <v>0</v>
      </c>
      <c r="E58" s="35">
        <v>0</v>
      </c>
      <c r="F58" s="26">
        <v>0</v>
      </c>
      <c r="G58" s="26">
        <v>0</v>
      </c>
      <c r="H58" s="26">
        <f>SUM(H60:H66)</f>
        <v>0</v>
      </c>
      <c r="I58" s="26">
        <f>SUM(I60:I66)</f>
        <v>0</v>
      </c>
      <c r="J58" s="26">
        <v>0</v>
      </c>
      <c r="K58" s="4"/>
    </row>
    <row r="59" spans="1:11" s="5" customFormat="1" ht="26.25" hidden="1" customHeight="1" x14ac:dyDescent="0.25">
      <c r="A59" s="98"/>
      <c r="B59" s="98"/>
      <c r="C59" s="76" t="s">
        <v>8</v>
      </c>
      <c r="D59" s="70"/>
      <c r="E59" s="70"/>
      <c r="F59" s="32"/>
      <c r="G59" s="32"/>
      <c r="H59" s="32"/>
      <c r="I59" s="32"/>
      <c r="J59" s="32"/>
      <c r="K59" s="4"/>
    </row>
    <row r="60" spans="1:11" s="5" customFormat="1" ht="37.5" hidden="1" customHeight="1" x14ac:dyDescent="0.25">
      <c r="A60" s="98"/>
      <c r="B60" s="98"/>
      <c r="C60" s="76" t="s">
        <v>12</v>
      </c>
      <c r="D60" s="36">
        <v>0</v>
      </c>
      <c r="E60" s="36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4"/>
    </row>
    <row r="61" spans="1:11" s="5" customFormat="1" ht="38.25" hidden="1" customHeight="1" x14ac:dyDescent="0.25">
      <c r="A61" s="98"/>
      <c r="B61" s="98"/>
      <c r="C61" s="76" t="s">
        <v>13</v>
      </c>
      <c r="D61" s="36">
        <v>0</v>
      </c>
      <c r="E61" s="36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4"/>
    </row>
    <row r="62" spans="1:11" s="5" customFormat="1" ht="26.25" hidden="1" customHeight="1" x14ac:dyDescent="0.25">
      <c r="A62" s="98"/>
      <c r="B62" s="98"/>
      <c r="C62" s="76" t="s">
        <v>14</v>
      </c>
      <c r="D62" s="36">
        <v>0</v>
      </c>
      <c r="E62" s="36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4"/>
    </row>
    <row r="63" spans="1:11" s="5" customFormat="1" ht="27.75" hidden="1" customHeight="1" x14ac:dyDescent="0.25">
      <c r="A63" s="98"/>
      <c r="B63" s="98"/>
      <c r="C63" s="76" t="s">
        <v>15</v>
      </c>
      <c r="D63" s="36">
        <v>0</v>
      </c>
      <c r="E63" s="36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4"/>
    </row>
    <row r="64" spans="1:11" s="5" customFormat="1" ht="24.75" hidden="1" customHeight="1" x14ac:dyDescent="0.25">
      <c r="A64" s="98"/>
      <c r="B64" s="98"/>
      <c r="C64" s="76" t="s">
        <v>16</v>
      </c>
      <c r="D64" s="36">
        <v>0</v>
      </c>
      <c r="E64" s="36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4"/>
    </row>
    <row r="65" spans="1:12" s="5" customFormat="1" ht="27.75" hidden="1" customHeight="1" x14ac:dyDescent="0.25">
      <c r="A65" s="98"/>
      <c r="B65" s="98"/>
      <c r="C65" s="76" t="s">
        <v>17</v>
      </c>
      <c r="D65" s="36">
        <v>0</v>
      </c>
      <c r="E65" s="36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4"/>
    </row>
    <row r="66" spans="1:12" s="5" customFormat="1" ht="32.25" hidden="1" customHeight="1" x14ac:dyDescent="0.25">
      <c r="A66" s="98"/>
      <c r="B66" s="98"/>
      <c r="C66" s="76" t="s">
        <v>37</v>
      </c>
      <c r="D66" s="36">
        <v>0</v>
      </c>
      <c r="E66" s="36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4"/>
    </row>
    <row r="67" spans="1:12" s="5" customFormat="1" ht="29.25" hidden="1" customHeight="1" x14ac:dyDescent="0.25">
      <c r="A67" s="123" t="s">
        <v>38</v>
      </c>
      <c r="B67" s="123" t="s">
        <v>46</v>
      </c>
      <c r="C67" s="79" t="s">
        <v>7</v>
      </c>
      <c r="D67" s="71">
        <f>SUM(D68:D69)</f>
        <v>0</v>
      </c>
      <c r="E67" s="71">
        <v>0</v>
      </c>
      <c r="F67" s="34">
        <v>0</v>
      </c>
      <c r="G67" s="34">
        <v>0</v>
      </c>
      <c r="H67" s="34">
        <v>0</v>
      </c>
      <c r="I67" s="34">
        <v>0</v>
      </c>
      <c r="J67" s="34">
        <f>SUM(J69)</f>
        <v>0</v>
      </c>
    </row>
    <row r="68" spans="1:12" s="5" customFormat="1" ht="25.5" hidden="1" customHeight="1" x14ac:dyDescent="0.25">
      <c r="A68" s="123"/>
      <c r="B68" s="123"/>
      <c r="C68" s="80" t="s">
        <v>8</v>
      </c>
      <c r="D68" s="72"/>
      <c r="E68" s="72"/>
      <c r="F68" s="33"/>
      <c r="G68" s="33"/>
      <c r="H68" s="33"/>
      <c r="I68" s="33"/>
      <c r="J68" s="33"/>
    </row>
    <row r="69" spans="1:12" s="5" customFormat="1" ht="41.25" hidden="1" customHeight="1" x14ac:dyDescent="0.25">
      <c r="A69" s="123"/>
      <c r="B69" s="123"/>
      <c r="C69" s="80" t="s">
        <v>39</v>
      </c>
      <c r="D69" s="72">
        <f>SUM(E69:J69)</f>
        <v>0</v>
      </c>
      <c r="E69" s="72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</row>
    <row r="70" spans="1:12" s="5" customFormat="1" ht="33" hidden="1" customHeight="1" x14ac:dyDescent="0.25">
      <c r="A70" s="99" t="s">
        <v>44</v>
      </c>
      <c r="B70" s="99" t="s">
        <v>45</v>
      </c>
      <c r="C70" s="75" t="s">
        <v>7</v>
      </c>
      <c r="D70" s="71">
        <f t="shared" ref="D70:J70" si="21">SUM(D71:D77)</f>
        <v>0</v>
      </c>
      <c r="E70" s="71">
        <f t="shared" si="21"/>
        <v>0</v>
      </c>
      <c r="F70" s="34">
        <f t="shared" si="21"/>
        <v>0</v>
      </c>
      <c r="G70" s="34">
        <f t="shared" si="21"/>
        <v>0</v>
      </c>
      <c r="H70" s="34">
        <f t="shared" si="21"/>
        <v>0</v>
      </c>
      <c r="I70" s="34">
        <f t="shared" si="21"/>
        <v>0</v>
      </c>
      <c r="J70" s="34">
        <f t="shared" si="21"/>
        <v>0</v>
      </c>
    </row>
    <row r="71" spans="1:12" s="5" customFormat="1" ht="27.75" hidden="1" customHeight="1" x14ac:dyDescent="0.25">
      <c r="A71" s="100"/>
      <c r="B71" s="100"/>
      <c r="C71" s="76" t="s">
        <v>8</v>
      </c>
      <c r="D71" s="36"/>
      <c r="E71" s="36"/>
      <c r="F71" s="28"/>
      <c r="G71" s="28"/>
      <c r="H71" s="28"/>
      <c r="I71" s="28"/>
      <c r="J71" s="28"/>
    </row>
    <row r="72" spans="1:12" s="5" customFormat="1" ht="42.75" hidden="1" customHeight="1" x14ac:dyDescent="0.25">
      <c r="A72" s="100"/>
      <c r="B72" s="100"/>
      <c r="C72" s="74" t="s">
        <v>12</v>
      </c>
      <c r="D72" s="66">
        <f t="shared" ref="D72:D77" si="22">SUM(E72:J72)</f>
        <v>0</v>
      </c>
      <c r="E72" s="66">
        <v>0</v>
      </c>
      <c r="F72" s="29">
        <v>0</v>
      </c>
      <c r="G72" s="29">
        <v>0</v>
      </c>
      <c r="H72" s="29">
        <v>0</v>
      </c>
      <c r="I72" s="31">
        <v>0</v>
      </c>
      <c r="J72" s="31">
        <v>0</v>
      </c>
    </row>
    <row r="73" spans="1:12" s="5" customFormat="1" ht="28.5" hidden="1" customHeight="1" x14ac:dyDescent="0.25">
      <c r="A73" s="100"/>
      <c r="B73" s="100"/>
      <c r="C73" s="76" t="s">
        <v>13</v>
      </c>
      <c r="D73" s="36">
        <f t="shared" si="22"/>
        <v>0</v>
      </c>
      <c r="E73" s="36">
        <v>0</v>
      </c>
      <c r="F73" s="30">
        <v>0</v>
      </c>
      <c r="G73" s="30">
        <v>0</v>
      </c>
      <c r="H73" s="30">
        <v>0</v>
      </c>
      <c r="I73" s="30">
        <v>0</v>
      </c>
      <c r="J73" s="31">
        <v>0</v>
      </c>
    </row>
    <row r="74" spans="1:12" s="5" customFormat="1" ht="27.75" hidden="1" customHeight="1" x14ac:dyDescent="0.25">
      <c r="A74" s="100"/>
      <c r="B74" s="100"/>
      <c r="C74" s="74" t="s">
        <v>14</v>
      </c>
      <c r="D74" s="66">
        <f t="shared" si="22"/>
        <v>0</v>
      </c>
      <c r="E74" s="66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</row>
    <row r="75" spans="1:12" s="5" customFormat="1" ht="27.75" hidden="1" customHeight="1" x14ac:dyDescent="0.25">
      <c r="A75" s="100"/>
      <c r="B75" s="100"/>
      <c r="C75" s="74" t="s">
        <v>15</v>
      </c>
      <c r="D75" s="66">
        <f t="shared" si="22"/>
        <v>0</v>
      </c>
      <c r="E75" s="66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</row>
    <row r="76" spans="1:12" s="5" customFormat="1" ht="27.75" hidden="1" customHeight="1" x14ac:dyDescent="0.25">
      <c r="A76" s="100"/>
      <c r="B76" s="100"/>
      <c r="C76" s="74" t="s">
        <v>16</v>
      </c>
      <c r="D76" s="66">
        <f t="shared" si="22"/>
        <v>0</v>
      </c>
      <c r="E76" s="66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</row>
    <row r="77" spans="1:12" s="5" customFormat="1" ht="27.75" hidden="1" customHeight="1" x14ac:dyDescent="0.25">
      <c r="A77" s="100"/>
      <c r="B77" s="100"/>
      <c r="C77" s="74" t="s">
        <v>17</v>
      </c>
      <c r="D77" s="66">
        <f t="shared" si="22"/>
        <v>0</v>
      </c>
      <c r="E77" s="66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</row>
    <row r="78" spans="1:12" ht="21" customHeight="1" x14ac:dyDescent="0.25">
      <c r="A78" s="122" t="s">
        <v>41</v>
      </c>
      <c r="B78" s="122" t="s">
        <v>43</v>
      </c>
      <c r="C78" s="49" t="s">
        <v>7</v>
      </c>
      <c r="D78" s="50">
        <f t="shared" ref="D78:J78" si="23">D80+D81+D82+D83+D84+D85+D86</f>
        <v>30097.82</v>
      </c>
      <c r="E78" s="50">
        <f t="shared" si="23"/>
        <v>27455</v>
      </c>
      <c r="F78" s="42">
        <f t="shared" si="23"/>
        <v>3056</v>
      </c>
      <c r="G78" s="42">
        <f t="shared" si="23"/>
        <v>0</v>
      </c>
      <c r="H78" s="42">
        <f t="shared" si="23"/>
        <v>0</v>
      </c>
      <c r="I78" s="42">
        <f t="shared" si="23"/>
        <v>0</v>
      </c>
      <c r="J78" s="42">
        <f t="shared" si="23"/>
        <v>0</v>
      </c>
    </row>
    <row r="79" spans="1:12" ht="23.25" customHeight="1" x14ac:dyDescent="0.25">
      <c r="A79" s="122"/>
      <c r="B79" s="122"/>
      <c r="C79" s="52" t="s">
        <v>8</v>
      </c>
      <c r="D79" s="50"/>
      <c r="E79" s="53"/>
      <c r="F79" s="86"/>
      <c r="G79" s="58"/>
      <c r="H79" s="87"/>
      <c r="I79" s="58"/>
      <c r="J79" s="58"/>
      <c r="L79" s="11">
        <f>E78+E55+E52+E46+E43+E27+E23</f>
        <v>334519</v>
      </c>
    </row>
    <row r="80" spans="1:12" ht="21" customHeight="1" x14ac:dyDescent="0.25">
      <c r="A80" s="122"/>
      <c r="B80" s="122"/>
      <c r="C80" s="47" t="s">
        <v>12</v>
      </c>
      <c r="D80" s="55">
        <f t="shared" ref="D80:D86" si="24">SUM(E80:J80)</f>
        <v>5713.08</v>
      </c>
      <c r="E80" s="55">
        <v>5300.11</v>
      </c>
      <c r="F80" s="59">
        <v>412.97</v>
      </c>
      <c r="G80" s="59">
        <v>0</v>
      </c>
      <c r="H80" s="59">
        <v>0</v>
      </c>
      <c r="I80" s="59">
        <v>0</v>
      </c>
      <c r="J80" s="59">
        <v>0</v>
      </c>
    </row>
    <row r="81" spans="1:10" ht="21.75" customHeight="1" x14ac:dyDescent="0.25">
      <c r="A81" s="122"/>
      <c r="B81" s="122"/>
      <c r="C81" s="52" t="s">
        <v>13</v>
      </c>
      <c r="D81" s="55">
        <f t="shared" si="24"/>
        <v>5713.08</v>
      </c>
      <c r="E81" s="48">
        <v>5300.11</v>
      </c>
      <c r="F81" s="88">
        <v>412.97</v>
      </c>
      <c r="G81" s="88">
        <v>0</v>
      </c>
      <c r="H81" s="88">
        <v>0</v>
      </c>
      <c r="I81" s="88">
        <v>0</v>
      </c>
      <c r="J81" s="88">
        <v>0</v>
      </c>
    </row>
    <row r="82" spans="1:10" ht="24.75" customHeight="1" x14ac:dyDescent="0.25">
      <c r="A82" s="122"/>
      <c r="B82" s="122"/>
      <c r="C82" s="47" t="s">
        <v>14</v>
      </c>
      <c r="D82" s="55">
        <f t="shared" si="24"/>
        <v>4388.0600000000004</v>
      </c>
      <c r="E82" s="55">
        <v>3975.09</v>
      </c>
      <c r="F82" s="59">
        <v>412.97</v>
      </c>
      <c r="G82" s="59">
        <v>0</v>
      </c>
      <c r="H82" s="59">
        <v>0</v>
      </c>
      <c r="I82" s="59">
        <v>0</v>
      </c>
      <c r="J82" s="88">
        <v>0</v>
      </c>
    </row>
    <row r="83" spans="1:10" ht="23.25" customHeight="1" x14ac:dyDescent="0.25">
      <c r="A83" s="122"/>
      <c r="B83" s="122"/>
      <c r="C83" s="47" t="s">
        <v>15</v>
      </c>
      <c r="D83" s="55">
        <f t="shared" si="24"/>
        <v>3354.5299999999997</v>
      </c>
      <c r="E83" s="48">
        <v>2941.56</v>
      </c>
      <c r="F83" s="88">
        <v>412.97</v>
      </c>
      <c r="G83" s="88">
        <v>0</v>
      </c>
      <c r="H83" s="88">
        <v>0</v>
      </c>
      <c r="I83" s="88">
        <v>0</v>
      </c>
      <c r="J83" s="88">
        <v>0</v>
      </c>
    </row>
    <row r="84" spans="1:10" ht="18.75" customHeight="1" x14ac:dyDescent="0.25">
      <c r="A84" s="122"/>
      <c r="B84" s="122"/>
      <c r="C84" s="47" t="s">
        <v>16</v>
      </c>
      <c r="D84" s="55">
        <f t="shared" si="24"/>
        <v>6375.6</v>
      </c>
      <c r="E84" s="48">
        <v>5962.63</v>
      </c>
      <c r="F84" s="88">
        <v>412.97</v>
      </c>
      <c r="G84" s="88">
        <v>0</v>
      </c>
      <c r="H84" s="88">
        <v>0</v>
      </c>
      <c r="I84" s="88">
        <v>0</v>
      </c>
      <c r="J84" s="88">
        <v>0</v>
      </c>
    </row>
    <row r="85" spans="1:10" ht="21.75" customHeight="1" x14ac:dyDescent="0.25">
      <c r="A85" s="122"/>
      <c r="B85" s="122"/>
      <c r="C85" s="47" t="s">
        <v>17</v>
      </c>
      <c r="D85" s="55">
        <v>3312.98</v>
      </c>
      <c r="E85" s="48">
        <v>3312.98</v>
      </c>
      <c r="F85" s="88">
        <v>413.18</v>
      </c>
      <c r="G85" s="88">
        <v>0</v>
      </c>
      <c r="H85" s="88">
        <v>0</v>
      </c>
      <c r="I85" s="88">
        <v>0</v>
      </c>
      <c r="J85" s="88">
        <v>0</v>
      </c>
    </row>
    <row r="86" spans="1:10" ht="21" customHeight="1" x14ac:dyDescent="0.25">
      <c r="A86" s="122"/>
      <c r="B86" s="122"/>
      <c r="C86" s="89" t="s">
        <v>42</v>
      </c>
      <c r="D86" s="55">
        <f t="shared" si="24"/>
        <v>1240.49</v>
      </c>
      <c r="E86" s="48">
        <v>662.52</v>
      </c>
      <c r="F86" s="88">
        <v>577.97</v>
      </c>
      <c r="G86" s="88">
        <v>0</v>
      </c>
      <c r="H86" s="88">
        <v>0</v>
      </c>
      <c r="I86" s="88">
        <v>0</v>
      </c>
      <c r="J86" s="88">
        <v>0</v>
      </c>
    </row>
    <row r="87" spans="1:10" ht="47.25" customHeight="1" x14ac:dyDescent="0.25">
      <c r="A87" s="124" t="s">
        <v>56</v>
      </c>
      <c r="B87" s="124"/>
      <c r="C87" s="124"/>
      <c r="D87" s="124"/>
      <c r="E87" s="124"/>
      <c r="F87" s="124"/>
      <c r="G87" s="124"/>
      <c r="H87" s="124"/>
      <c r="I87" s="124"/>
      <c r="J87" s="124"/>
    </row>
    <row r="88" spans="1:10" x14ac:dyDescent="0.25">
      <c r="A88" s="124"/>
      <c r="B88" s="124"/>
      <c r="C88" s="124"/>
      <c r="D88" s="124"/>
      <c r="E88" s="124"/>
      <c r="F88" s="124"/>
      <c r="G88" s="124"/>
      <c r="H88" s="124"/>
      <c r="I88" s="124"/>
      <c r="J88" s="124"/>
    </row>
    <row r="95" spans="1:10" x14ac:dyDescent="0.25">
      <c r="D95" s="11"/>
    </row>
  </sheetData>
  <mergeCells count="35">
    <mergeCell ref="A70:A77"/>
    <mergeCell ref="B70:B77"/>
    <mergeCell ref="A78:A86"/>
    <mergeCell ref="B78:B86"/>
    <mergeCell ref="A87:J88"/>
    <mergeCell ref="A55:A57"/>
    <mergeCell ref="B55:B57"/>
    <mergeCell ref="A58:A66"/>
    <mergeCell ref="B58:B66"/>
    <mergeCell ref="A67:A69"/>
    <mergeCell ref="B67:B69"/>
    <mergeCell ref="A46:A48"/>
    <mergeCell ref="B46:B48"/>
    <mergeCell ref="A49:A51"/>
    <mergeCell ref="B49:B51"/>
    <mergeCell ref="A52:A54"/>
    <mergeCell ref="B52:B54"/>
    <mergeCell ref="A37:A39"/>
    <mergeCell ref="B37:B39"/>
    <mergeCell ref="A40:A42"/>
    <mergeCell ref="B40:B42"/>
    <mergeCell ref="A43:A45"/>
    <mergeCell ref="B43:B45"/>
    <mergeCell ref="A23:A26"/>
    <mergeCell ref="B23:B26"/>
    <mergeCell ref="A27:A36"/>
    <mergeCell ref="B27:B36"/>
    <mergeCell ref="A8:A22"/>
    <mergeCell ref="B8:B22"/>
    <mergeCell ref="E2:J2"/>
    <mergeCell ref="A4:J4"/>
    <mergeCell ref="A6:A7"/>
    <mergeCell ref="B6:B7"/>
    <mergeCell ref="C6:C7"/>
    <mergeCell ref="D6:J6"/>
  </mergeCells>
  <pageMargins left="0.51181102362204722" right="0.31496062992125984" top="1.2598425196850394" bottom="0.55118110236220474" header="0" footer="0"/>
  <pageSetup paperSize="9" scale="84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этап</vt:lpstr>
      <vt:lpstr>2 этап</vt:lpstr>
      <vt:lpstr>Лист2</vt:lpstr>
      <vt:lpstr>Лист3</vt:lpstr>
      <vt:lpstr>Лист1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2024-03-19T14:24:58Z</cp:lastPrinted>
  <dcterms:created xsi:type="dcterms:W3CDTF">2019-06-13T08:05:17Z</dcterms:created>
  <dcterms:modified xsi:type="dcterms:W3CDTF">2024-03-19T14:25:21Z</dcterms:modified>
</cp:coreProperties>
</file>